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I - PIAUI/AG - TERESINA - PI/2025/SICLG/Anexos Principais/"/>
    </mc:Choice>
  </mc:AlternateContent>
  <xr:revisionPtr revIDLastSave="45" documentId="8_{CC9A72E9-ED73-473C-BFD8-63B61DFA6978}" xr6:coauthVersionLast="47" xr6:coauthVersionMax="47" xr10:uidLastSave="{56827EE6-936A-49FF-9EB7-FCE92467D62F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5" i="9" l="1"/>
  <c r="L84" i="9"/>
  <c r="L83" i="9"/>
  <c r="F64" i="9"/>
  <c r="H63" i="9"/>
  <c r="H62" i="9"/>
  <c r="H61" i="9"/>
  <c r="H60" i="9"/>
  <c r="F57" i="9"/>
  <c r="I56" i="9"/>
  <c r="H56" i="9"/>
  <c r="F52" i="9"/>
  <c r="H51" i="9"/>
  <c r="L75" i="9" s="1"/>
  <c r="H50" i="9"/>
  <c r="L74" i="9" s="1"/>
  <c r="J47" i="9"/>
  <c r="F47" i="9"/>
  <c r="M46" i="9"/>
  <c r="L46" i="9"/>
  <c r="I46" i="9"/>
  <c r="H46" i="9"/>
  <c r="M45" i="9"/>
  <c r="L45" i="9"/>
  <c r="I45" i="9"/>
  <c r="H45" i="9"/>
  <c r="M44" i="9"/>
  <c r="L44" i="9"/>
  <c r="I44" i="9"/>
  <c r="H44" i="9"/>
  <c r="M43" i="9"/>
  <c r="L43" i="9"/>
  <c r="I43" i="9"/>
  <c r="H43" i="9"/>
  <c r="M42" i="9"/>
  <c r="L42" i="9"/>
  <c r="I42" i="9"/>
  <c r="H42" i="9"/>
  <c r="M41" i="9"/>
  <c r="L41" i="9"/>
  <c r="I41" i="9"/>
  <c r="H41" i="9"/>
  <c r="M40" i="9"/>
  <c r="L40" i="9"/>
  <c r="I40" i="9"/>
  <c r="H40" i="9"/>
  <c r="M39" i="9"/>
  <c r="L39" i="9"/>
  <c r="I39" i="9"/>
  <c r="H39" i="9"/>
  <c r="M38" i="9"/>
  <c r="L38" i="9"/>
  <c r="I38" i="9"/>
  <c r="H38" i="9"/>
  <c r="M37" i="9"/>
  <c r="L37" i="9"/>
  <c r="I37" i="9"/>
  <c r="H37" i="9"/>
  <c r="M36" i="9"/>
  <c r="L36" i="9"/>
  <c r="I36" i="9"/>
  <c r="H36" i="9"/>
  <c r="J33" i="9"/>
  <c r="F33" i="9"/>
  <c r="M32" i="9"/>
  <c r="L32" i="9"/>
  <c r="I32" i="9"/>
  <c r="H32" i="9"/>
  <c r="M31" i="9"/>
  <c r="L31" i="9"/>
  <c r="I31" i="9"/>
  <c r="H31" i="9"/>
  <c r="J28" i="9"/>
  <c r="F28" i="9"/>
  <c r="L27" i="9"/>
  <c r="L28" i="9" s="1"/>
  <c r="L69" i="9" s="1"/>
  <c r="H27" i="9"/>
  <c r="H33" i="9" l="1"/>
  <c r="L47" i="9"/>
  <c r="L33" i="9"/>
  <c r="L86" i="9"/>
  <c r="H47" i="9"/>
  <c r="H57" i="9"/>
  <c r="L78" i="9" s="1"/>
  <c r="H64" i="9"/>
  <c r="L79" i="9" s="1"/>
  <c r="H28" i="9"/>
  <c r="L68" i="9" s="1"/>
  <c r="H52" i="9"/>
  <c r="L71" i="9" l="1"/>
  <c r="L80" i="9"/>
  <c r="L91" i="9" s="1"/>
  <c r="L72" i="9"/>
  <c r="L76" i="9" s="1"/>
  <c r="L89" i="9" s="1"/>
  <c r="L90" i="9" s="1"/>
  <c r="L92" i="9" l="1"/>
  <c r="F2" i="2"/>
</calcChain>
</file>

<file path=xl/sharedStrings.xml><?xml version="1.0" encoding="utf-8"?>
<sst xmlns="http://schemas.openxmlformats.org/spreadsheetml/2006/main" count="551" uniqueCount="216">
  <si>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</si>
  <si>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</si>
  <si>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</si>
  <si>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</si>
  <si>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</si>
  <si>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</si>
  <si>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</si>
  <si>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</si>
  <si>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</si>
  <si>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</si>
  <si>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</si>
  <si>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</si>
  <si>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</si>
  <si>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</si>
  <si>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</si>
  <si>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</si>
  <si>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</si>
  <si>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</si>
  <si>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</si>
  <si>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</si>
  <si>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</si>
  <si>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</si>
  <si>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</si>
  <si>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</si>
  <si>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</si>
  <si>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</si>
  <si>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</si>
  <si>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</si>
  <si>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</si>
  <si>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</si>
  <si>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</si>
  <si>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</si>
  <si>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</si>
  <si>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</si>
  <si>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</si>
  <si>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</si>
  <si>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</si>
  <si>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</si>
  <si>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</si>
  <si>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</si>
  <si>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</si>
  <si>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</si>
  <si>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</si>
  <si>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</si>
  <si>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</si>
  <si>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</si>
  <si>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</si>
  <si>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</si>
  <si>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</si>
  <si>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</si>
  <si>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</si>
  <si>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</si>
  <si>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</si>
  <si>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</si>
  <si>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</si>
  <si>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</si>
  <si>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</si>
  <si>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</si>
  <si>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</si>
  <si>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</si>
  <si>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</si>
  <si>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</si>
  <si>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>61 a 90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</si>
  <si>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</si>
  <si>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</si>
  <si>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</si>
  <si>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</si>
  <si>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</si>
  <si>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</si>
  <si>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</si>
  <si>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</si>
  <si>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</si>
  <si>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</si>
  <si>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</si>
  <si>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</si>
  <si>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</si>
  <si>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</si>
  <si>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</si>
  <si>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</si>
  <si>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</si>
  <si>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</si>
  <si>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</si>
  <si>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</si>
  <si>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</si>
  <si>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</si>
  <si>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</si>
  <si>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</si>
  <si>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</si>
  <si>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</si>
  <si>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</si>
  <si>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</si>
  <si>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</si>
  <si>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</si>
  <si>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</si>
  <si>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</si>
  <si>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</si>
  <si>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</si>
  <si>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</si>
  <si>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</si>
  <si>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</si>
  <si>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</si>
  <si>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</si>
  <si>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</si>
  <si>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</si>
  <si>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</si>
  <si>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</si>
  <si>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</si>
  <si>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</si>
  <si>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</si>
  <si>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</si>
  <si>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</si>
  <si>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</si>
  <si>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</si>
  <si>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</si>
  <si>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</si>
  <si>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91 a 120</t>
  </si>
  <si>
    <t>SIM</t>
  </si>
  <si>
    <t>NÃO</t>
  </si>
  <si>
    <t>TERESINA</t>
  </si>
  <si>
    <t>ALTOS</t>
  </si>
  <si>
    <t>TIMON-MA</t>
  </si>
  <si>
    <t>ÁGUA BRANCA</t>
  </si>
  <si>
    <t>BARRAS</t>
  </si>
  <si>
    <t>CAMPO MAIOR</t>
  </si>
  <si>
    <t>CAXIAS-MA</t>
  </si>
  <si>
    <t>COCAL</t>
  </si>
  <si>
    <t>ESPERANTINA</t>
  </si>
  <si>
    <t>JOSÉ DE FREITAS</t>
  </si>
  <si>
    <t>PEDRO II</t>
  </si>
  <si>
    <t>PIRACURUCA</t>
  </si>
  <si>
    <t>PIRIPIRI</t>
  </si>
  <si>
    <t>UNIÃO</t>
  </si>
  <si>
    <t>CAXIAS</t>
  </si>
  <si>
    <t>CAXIAS, MA</t>
  </si>
  <si>
    <t>AV OTAVIO PASSOS, 691</t>
  </si>
  <si>
    <t>CENTRO</t>
  </si>
  <si>
    <t>CONSELHEIRO SARAIVA, PI</t>
  </si>
  <si>
    <t>PC RIO BRANCO, 318</t>
  </si>
  <si>
    <t>CAMPO MAIOR, PI</t>
  </si>
  <si>
    <t>R SIQUEIRA CAMPOS, 345</t>
  </si>
  <si>
    <t>TRE TERESINA, PI</t>
  </si>
  <si>
    <t>PC EDGARD NOGUEIRA, S/N</t>
  </si>
  <si>
    <t>CABRAL</t>
  </si>
  <si>
    <t>PIRIPIRI, PI</t>
  </si>
  <si>
    <t>R PROF BEM, 753</t>
  </si>
  <si>
    <t>JOQUEI CLUBE, PI</t>
  </si>
  <si>
    <t>AV ININGA, 1201 LJ H209</t>
  </si>
  <si>
    <t>JOQUEI</t>
  </si>
  <si>
    <t>BARAO DE GURGUEIA, PI</t>
  </si>
  <si>
    <t>AV BARAO DE GURGUEIA, 3340</t>
  </si>
  <si>
    <t>TABOLETA</t>
  </si>
  <si>
    <t>PICARRA, PI</t>
  </si>
  <si>
    <t>AV SAO RAIMUNDO, 278</t>
  </si>
  <si>
    <t>PICARRA</t>
  </si>
  <si>
    <t>PARQUE PIAUI, PI</t>
  </si>
  <si>
    <t>AV HENRY WALL DE CARVALHO, 6121</t>
  </si>
  <si>
    <t>LORIVAL PARENTE</t>
  </si>
  <si>
    <t>COSTA E SILVA, PI</t>
  </si>
  <si>
    <t>AV JOSE DOS SANTOS E SILVA, 797</t>
  </si>
  <si>
    <t>AREOLINO DE ABREU, PI</t>
  </si>
  <si>
    <t>R AREOLINO DE ABREU, 1349</t>
  </si>
  <si>
    <t>TIMON</t>
  </si>
  <si>
    <t>TIMON, MA</t>
  </si>
  <si>
    <t xml:space="preserve">AV PIAUI 700 LOJA 10 A 15                </t>
  </si>
  <si>
    <t>TRT TERESINA, PI</t>
  </si>
  <si>
    <t>AV JOAO XXIII, 1460</t>
  </si>
  <si>
    <t>NOIVOS</t>
  </si>
  <si>
    <t>ASSEMBLEIA LEGISLATIVA DO PIAUI, PI</t>
  </si>
  <si>
    <t>AV MAL CASTELO BRANCO   S/N</t>
  </si>
  <si>
    <t>FORUM TERESINA, PI</t>
  </si>
  <si>
    <t>R EDGARD NOGUEIRA, S/N</t>
  </si>
  <si>
    <t>DIRCEU ARCOVERDE, PI</t>
  </si>
  <si>
    <t>AV JOAQUIM NELSON, 2657</t>
  </si>
  <si>
    <t>PARQUE IDEAL</t>
  </si>
  <si>
    <t>BARRAS, PI</t>
  </si>
  <si>
    <t>AV PINHEIRO MACHADO, SN</t>
  </si>
  <si>
    <t>CAJUINA, PI</t>
  </si>
  <si>
    <t>AV PRES.KENNEDY, 1030 A</t>
  </si>
  <si>
    <t>SAO CRISTOVAO</t>
  </si>
  <si>
    <t>AGUA BRANCA</t>
  </si>
  <si>
    <t>AGUA BRANCA, PI</t>
  </si>
  <si>
    <t>R ANTONIO TUPINAMBA PORTELA, 375</t>
  </si>
  <si>
    <t>TERESINA NORTE, PI</t>
  </si>
  <si>
    <t>AV DUQUE DE CAXIAS, 2765</t>
  </si>
  <si>
    <t>PRIMAVERA</t>
  </si>
  <si>
    <t>TERESINA LESTE, PI</t>
  </si>
  <si>
    <t>AV DOM SEVERINO, 2225</t>
  </si>
  <si>
    <t>HORTO</t>
  </si>
  <si>
    <t>ESPERANTINA, PI</t>
  </si>
  <si>
    <t>AV MIN.PETRONIO PORTELA, S/N</t>
  </si>
  <si>
    <t>JUSTICA FEDERAL TERESINA, PI</t>
  </si>
  <si>
    <t>AV MIGUEL ROSA, 7315</t>
  </si>
  <si>
    <t>REDENCAO</t>
  </si>
  <si>
    <t>JUSTICA ESTADUAL DE TERESINA, PI</t>
  </si>
  <si>
    <t>AV PADRE HUMBERTO PIETROGRANDE, 3509</t>
  </si>
  <si>
    <t>SAO RAIMUNDO</t>
  </si>
  <si>
    <t>UNIAO</t>
  </si>
  <si>
    <t>UNIAO, PI</t>
  </si>
  <si>
    <t>AV FELINTO REGO, 132</t>
  </si>
  <si>
    <t>COCAL, PI</t>
  </si>
  <si>
    <t>R JOSE BARCELOS FONTENELE, S/N</t>
  </si>
  <si>
    <t>JOSE DE FREITAS</t>
  </si>
  <si>
    <t>JOSE DE FREITAS, PI</t>
  </si>
  <si>
    <t>R JOSE CANDIDO GAYOSO, 971</t>
  </si>
  <si>
    <t>PIRACURUCA, PI</t>
  </si>
  <si>
    <t>R JOAQUIM ONOFRE CERQUEIRA, S/N</t>
  </si>
  <si>
    <t>PEDRO II, PI</t>
  </si>
  <si>
    <t>PC DOMINGOS MOURAO, 555</t>
  </si>
  <si>
    <t>ALTOS, PI</t>
  </si>
  <si>
    <t>R LUCRECIO AVELINO, 309</t>
  </si>
  <si>
    <t>BALAIADA, MA</t>
  </si>
  <si>
    <t>AV ALEXANDRE COSTA, 2739A</t>
  </si>
  <si>
    <t>DINIR SILVA</t>
  </si>
  <si>
    <t>TERESINA X PARNAIBA</t>
  </si>
  <si>
    <t>ITEM I - AGÊNCIA - REGIÃO DE TERESINA / PI</t>
  </si>
  <si>
    <t>Preencher a data base da CCT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</si>
</sst>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6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5" fontId="26" fillId="5" borderId="5" xfId="1" applyNumberFormat="1" applyFont="1" applyFill="1" applyBorder="1" applyAlignment="1">
      <alignment horizontal="left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14" fillId="0" borderId="0" xfId="0" applyFont="1" applyBorder="1"/>
    <xf numFmtId="0" fontId="16" fillId="0" borderId="0" xfId="0" applyFont="1" applyBorder="1"/>
    <xf numFmtId="0" fontId="27" fillId="5" borderId="6" xfId="0" applyFont="1" applyFill="1" applyBorder="1" applyAlignment="1">
      <alignment vertical="center"/>
    </xf>
    <xf numFmtId="17" fontId="1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3" name="Imagem 2" descr="Logotipo, nome da empresa&#10;&#10;Descrição gerada automaticamente">
          <a:extLst>
            <a:ext uri="{FF2B5EF4-FFF2-40B4-BE49-F238E27FC236}">
              <a16:creationId xmlns:a16="http://schemas.microsoft.com/office/drawing/2014/main" id="{B54B0B41-AAF3-4837-B501-632CDC7B58B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503339" y="344429"/>
          <a:ext cx="1966922" cy="7133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0</xdr:rowOff>
    </xdr:from>
    <xdr:to>
      <xdr:col>16</xdr:col>
      <xdr:colOff>414866</xdr:colOff>
      <xdr:row>5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BCE38B3-9268-454E-86FA-D5611F278D17}"/>
            </a:ext>
          </a:extLst>
        </xdr:cNvPr>
        <xdr:cNvSpPr txBox="1"/>
      </xdr:nvSpPr>
      <xdr:spPr>
        <a:xfrm>
          <a:off x="16848666" y="1388533"/>
          <a:ext cx="2108200" cy="8043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workbookViewId="0">
      <selection activeCell="B14" sqref="B14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104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104</v>
      </c>
    </row>
    <row r="17" spans="2:2" x14ac:dyDescent="0.3">
      <c r="B17" t="s">
        <v>10</v>
      </c>
    </row>
    <row r="18" spans="2:2" x14ac:dyDescent="0.3">
      <c r="B18" t="s">
        <v>100</v>
      </c>
    </row>
    <row r="19" spans="2:2" x14ac:dyDescent="0.3">
      <c r="B19" t="s">
        <v>101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104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94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9" customWidth="1"/>
    <col min="2" max="2" width="11.44140625" style="99" customWidth="1"/>
    <col min="3" max="3" width="28" style="99" customWidth="1"/>
    <col min="4" max="4" width="25.44140625" style="99" customWidth="1"/>
    <col min="5" max="5" width="30.77734375" style="99" bestFit="1" customWidth="1"/>
    <col min="6" max="6" width="9.5546875" style="99" customWidth="1"/>
    <col min="7" max="7" width="17.21875" style="106" customWidth="1"/>
    <col min="8" max="8" width="19" style="99" bestFit="1" customWidth="1"/>
    <col min="9" max="9" width="15.6640625" style="99" customWidth="1"/>
    <col min="10" max="10" width="24.21875" style="99" bestFit="1" customWidth="1"/>
    <col min="11" max="11" width="20.44140625" style="99" customWidth="1"/>
    <col min="12" max="12" width="40" style="99" bestFit="1" customWidth="1"/>
    <col min="13" max="13" width="12.33203125" style="99" customWidth="1"/>
  </cols>
  <sheetData>
    <row r="2" spans="1:13" ht="75" customHeight="1" x14ac:dyDescent="0.3">
      <c r="B2" s="80"/>
      <c r="C2" s="81"/>
      <c r="D2" s="278" t="s">
        <v>12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7" customFormat="1" x14ac:dyDescent="0.3">
      <c r="A4" s="99"/>
      <c r="B4" s="169"/>
      <c r="C4" s="16"/>
      <c r="D4" s="170"/>
      <c r="E4" s="280"/>
      <c r="F4" s="291"/>
      <c r="G4" s="291"/>
      <c r="H4" s="280"/>
      <c r="I4" s="280"/>
      <c r="J4" s="280"/>
      <c r="K4" s="280"/>
      <c r="L4" s="280"/>
      <c r="M4" s="171"/>
    </row>
    <row r="5" spans="1:13" s="17" customFormat="1" x14ac:dyDescent="0.3">
      <c r="A5" s="99"/>
      <c r="B5" s="23" t="s">
        <v>13</v>
      </c>
      <c r="C5" s="68"/>
      <c r="D5" s="172" t="s">
        <v>14</v>
      </c>
      <c r="E5" s="281"/>
      <c r="F5" s="281"/>
      <c r="G5" s="281"/>
      <c r="H5" s="281"/>
      <c r="I5" s="281"/>
      <c r="J5" s="281"/>
      <c r="K5" s="281"/>
      <c r="L5" s="281"/>
      <c r="M5" s="14"/>
    </row>
    <row r="6" spans="1:13" s="17" customFormat="1" x14ac:dyDescent="0.3">
      <c r="A6" s="99"/>
      <c r="B6" s="23" t="s">
        <v>15</v>
      </c>
      <c r="C6" s="68"/>
      <c r="D6" s="172" t="s">
        <v>16</v>
      </c>
      <c r="E6" s="281"/>
      <c r="F6" s="292"/>
      <c r="G6" s="292"/>
      <c r="H6" s="281"/>
      <c r="I6" s="281"/>
      <c r="J6" s="281"/>
      <c r="K6" s="281"/>
      <c r="L6" s="281"/>
      <c r="M6" s="14"/>
    </row>
    <row r="7" spans="1:13" s="17" customFormat="1" x14ac:dyDescent="0.3">
      <c r="A7" s="99"/>
      <c r="B7" s="23" t="s">
        <v>17</v>
      </c>
      <c r="C7" s="68"/>
      <c r="D7" s="172" t="s">
        <v>18</v>
      </c>
      <c r="E7" s="281"/>
      <c r="F7" s="292"/>
      <c r="G7" s="292"/>
      <c r="H7" s="281"/>
      <c r="I7" s="281"/>
      <c r="J7" s="281"/>
      <c r="K7" s="281"/>
      <c r="L7" s="281"/>
      <c r="M7" s="14"/>
    </row>
    <row r="8" spans="1:13" s="17" customFormat="1" x14ac:dyDescent="0.3">
      <c r="A8" s="99"/>
      <c r="B8" s="23" t="s">
        <v>19</v>
      </c>
      <c r="C8" s="68"/>
      <c r="D8" s="172" t="s">
        <v>20</v>
      </c>
      <c r="E8" s="281"/>
      <c r="F8" s="292"/>
      <c r="G8" s="292"/>
      <c r="H8" s="281"/>
      <c r="I8" s="281"/>
      <c r="J8" s="281"/>
      <c r="K8" s="281"/>
      <c r="L8" s="281"/>
      <c r="M8" s="14"/>
    </row>
    <row r="9" spans="1:13" s="17" customFormat="1" x14ac:dyDescent="0.3">
      <c r="A9" s="99"/>
      <c r="B9" s="23" t="s">
        <v>21</v>
      </c>
      <c r="C9" s="68"/>
      <c r="D9" s="172" t="s">
        <v>22</v>
      </c>
      <c r="E9" s="281"/>
      <c r="F9" s="281"/>
      <c r="G9" s="281"/>
      <c r="H9" s="281"/>
      <c r="I9" s="281"/>
      <c r="J9" s="281"/>
      <c r="K9" s="281"/>
      <c r="L9" s="281"/>
      <c r="M9" s="14"/>
    </row>
    <row r="10" spans="1:13" s="17" customFormat="1" x14ac:dyDescent="0.3">
      <c r="A10" s="99"/>
      <c r="B10" s="23" t="s">
        <v>23</v>
      </c>
      <c r="C10" s="68"/>
      <c r="D10" s="289" t="s">
        <v>215</v>
      </c>
      <c r="E10" s="281"/>
      <c r="F10" s="292"/>
      <c r="G10" s="292"/>
      <c r="H10" s="281"/>
      <c r="I10" s="281"/>
      <c r="J10" s="281"/>
      <c r="K10" s="281"/>
      <c r="L10" s="281"/>
      <c r="M10" s="14"/>
    </row>
    <row r="11" spans="1:13" s="17" customFormat="1" x14ac:dyDescent="0.3">
      <c r="A11" s="99"/>
      <c r="B11" s="173"/>
      <c r="C11" s="174"/>
      <c r="D11" s="175"/>
      <c r="E11" s="279"/>
      <c r="F11" s="290"/>
      <c r="G11" s="290"/>
      <c r="H11" s="174"/>
      <c r="I11" s="174"/>
      <c r="J11" s="174"/>
      <c r="K11" s="174"/>
      <c r="L11" s="174"/>
      <c r="M11" s="176"/>
    </row>
    <row r="12" spans="1:13" s="63" customFormat="1" ht="28.8" x14ac:dyDescent="0.55000000000000004">
      <c r="A12" s="91"/>
      <c r="B12" s="92" t="s">
        <v>214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2" customFormat="1" ht="15.6" customHeight="1" x14ac:dyDescent="0.3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2" customFormat="1" ht="15.6" customHeight="1" x14ac:dyDescent="0.3">
      <c r="A14" s="97"/>
      <c r="B14" s="158" t="s">
        <v>24</v>
      </c>
      <c r="C14" s="152"/>
      <c r="D14" s="159"/>
      <c r="E14" s="159"/>
      <c r="F14" s="152"/>
      <c r="G14" s="160"/>
      <c r="H14" s="152"/>
      <c r="I14" s="152"/>
      <c r="J14" s="152"/>
      <c r="K14" s="152"/>
      <c r="L14" s="152"/>
      <c r="M14" s="161"/>
    </row>
    <row r="15" spans="1:13" s="30" customFormat="1" ht="15.6" customHeight="1" x14ac:dyDescent="0.3">
      <c r="A15" s="98"/>
      <c r="B15" s="12" t="s">
        <v>25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" customHeight="1" x14ac:dyDescent="0.3">
      <c r="A16" s="98"/>
      <c r="B16" s="12" t="s">
        <v>26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30" customFormat="1" ht="15.6" customHeight="1" x14ac:dyDescent="0.3">
      <c r="A17" s="98"/>
      <c r="B17" s="12" t="s">
        <v>27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3" s="17" customFormat="1" ht="15.6" customHeight="1" x14ac:dyDescent="0.3">
      <c r="A18" s="99"/>
      <c r="B18" s="13" t="s">
        <v>28</v>
      </c>
      <c r="C18" s="68"/>
      <c r="D18" s="281"/>
      <c r="E18" s="281"/>
      <c r="F18" s="68"/>
      <c r="G18" s="69"/>
      <c r="H18" s="68"/>
      <c r="I18" s="68"/>
      <c r="J18" s="68"/>
      <c r="K18" s="68"/>
      <c r="L18" s="68"/>
      <c r="M18" s="11"/>
    </row>
    <row r="19" spans="1:13" s="17" customFormat="1" ht="15.6" customHeight="1" x14ac:dyDescent="0.3">
      <c r="A19" s="99"/>
      <c r="B19" s="12" t="s">
        <v>29</v>
      </c>
      <c r="C19" s="68"/>
      <c r="D19" s="68"/>
      <c r="E19" s="281"/>
      <c r="F19" s="68"/>
      <c r="G19" s="69"/>
      <c r="H19" s="68"/>
      <c r="I19" s="68"/>
      <c r="J19" s="68"/>
      <c r="K19" s="68"/>
      <c r="L19" s="99"/>
      <c r="M19" s="11"/>
    </row>
    <row r="20" spans="1:13" s="30" customFormat="1" ht="15.6" customHeight="1" x14ac:dyDescent="0.3">
      <c r="A20" s="98"/>
      <c r="B20" s="12" t="s">
        <v>30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3" s="30" customFormat="1" ht="15.6" customHeight="1" x14ac:dyDescent="0.3">
      <c r="B21" s="162" t="s">
        <v>31</v>
      </c>
      <c r="C21" s="163"/>
      <c r="D21" s="163"/>
      <c r="E21" s="163"/>
      <c r="F21" s="163"/>
      <c r="G21" s="163"/>
      <c r="H21" s="164"/>
      <c r="I21" s="165"/>
      <c r="J21" s="165"/>
      <c r="K21" s="165"/>
      <c r="L21" s="36"/>
      <c r="M21" s="39"/>
    </row>
    <row r="22" spans="1:13" s="30" customFormat="1" ht="15.6" customHeight="1" x14ac:dyDescent="0.3">
      <c r="A22" s="98"/>
      <c r="B22" s="12" t="s">
        <v>32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3" s="45" customFormat="1" ht="15.6" customHeight="1" x14ac:dyDescent="0.45">
      <c r="A23" s="98"/>
      <c r="B23" s="148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3" s="51" customFormat="1" ht="22.8" x14ac:dyDescent="0.4">
      <c r="A24" s="100"/>
      <c r="B24" s="64" t="s">
        <v>33</v>
      </c>
      <c r="C24" s="65"/>
      <c r="D24" s="66"/>
      <c r="E24" s="66"/>
      <c r="F24" s="65"/>
      <c r="G24" s="67"/>
      <c r="H24" s="65"/>
      <c r="I24" s="65"/>
      <c r="J24" s="149"/>
      <c r="K24" s="149"/>
      <c r="L24" s="149"/>
      <c r="M24" s="134"/>
    </row>
    <row r="25" spans="1:13" s="17" customFormat="1" ht="18" x14ac:dyDescent="0.35">
      <c r="A25" s="101"/>
      <c r="B25" s="46" t="s">
        <v>34</v>
      </c>
      <c r="C25" s="47"/>
      <c r="D25" s="48"/>
      <c r="E25" s="50"/>
      <c r="F25" s="177" t="s">
        <v>35</v>
      </c>
      <c r="G25" s="49"/>
      <c r="H25" s="48"/>
      <c r="I25" s="48"/>
      <c r="J25" s="178" t="s">
        <v>36</v>
      </c>
      <c r="K25" s="179"/>
      <c r="L25" s="48"/>
      <c r="M25" s="50"/>
    </row>
    <row r="26" spans="1:13" s="17" customFormat="1" ht="15" customHeight="1" x14ac:dyDescent="0.3">
      <c r="A26" s="99"/>
      <c r="B26" s="180"/>
      <c r="C26" s="181" t="s">
        <v>37</v>
      </c>
      <c r="D26" s="182" t="s">
        <v>38</v>
      </c>
      <c r="E26" s="182" t="s">
        <v>39</v>
      </c>
      <c r="F26" s="183" t="s">
        <v>40</v>
      </c>
      <c r="G26" s="184" t="s">
        <v>41</v>
      </c>
      <c r="H26" s="185" t="s">
        <v>42</v>
      </c>
      <c r="I26" s="186"/>
      <c r="J26" s="187" t="s">
        <v>40</v>
      </c>
      <c r="K26" s="188" t="s">
        <v>41</v>
      </c>
      <c r="L26" s="189" t="s">
        <v>42</v>
      </c>
      <c r="M26" s="190"/>
    </row>
    <row r="27" spans="1:13" s="17" customFormat="1" ht="15" customHeight="1" x14ac:dyDescent="0.3">
      <c r="A27" s="99"/>
      <c r="B27" s="191"/>
      <c r="C27" s="192" t="s">
        <v>118</v>
      </c>
      <c r="D27" s="193" t="s">
        <v>104</v>
      </c>
      <c r="E27" s="194" t="s">
        <v>6</v>
      </c>
      <c r="F27" s="195">
        <v>67</v>
      </c>
      <c r="G27" s="196">
        <v>0</v>
      </c>
      <c r="H27" s="197">
        <f>ROUND(G27*F27,2)</f>
        <v>0</v>
      </c>
      <c r="I27" s="198"/>
      <c r="J27" s="195">
        <v>1</v>
      </c>
      <c r="K27" s="199">
        <v>0</v>
      </c>
      <c r="L27" s="197">
        <f>ROUND(J27*K27,2)</f>
        <v>0</v>
      </c>
      <c r="M27" s="198"/>
    </row>
    <row r="28" spans="1:13" s="51" customFormat="1" ht="15" customHeight="1" x14ac:dyDescent="0.35">
      <c r="A28" s="102"/>
      <c r="B28" s="200"/>
      <c r="C28" s="201" t="s">
        <v>42</v>
      </c>
      <c r="D28" s="202"/>
      <c r="E28" s="183"/>
      <c r="F28" s="203">
        <f>SUM(F27:F27)</f>
        <v>67</v>
      </c>
      <c r="G28" s="20"/>
      <c r="H28" s="204">
        <f>ROUND(SUM(H27:H27),2)</f>
        <v>0</v>
      </c>
      <c r="I28" s="205"/>
      <c r="J28" s="206">
        <f>SUM(J27:J27)</f>
        <v>1</v>
      </c>
      <c r="K28" s="20"/>
      <c r="L28" s="207">
        <f>ROUND(SUM(L27:L27),2)</f>
        <v>0</v>
      </c>
      <c r="M28" s="208"/>
    </row>
    <row r="29" spans="1:13" s="17" customFormat="1" ht="18" x14ac:dyDescent="0.35">
      <c r="A29" s="101"/>
      <c r="B29" s="209" t="s">
        <v>43</v>
      </c>
      <c r="C29" s="210"/>
      <c r="D29" s="211"/>
      <c r="E29" s="211"/>
      <c r="F29" s="168" t="s">
        <v>44</v>
      </c>
      <c r="G29" s="49"/>
      <c r="H29" s="52"/>
      <c r="I29" s="52"/>
      <c r="J29" s="212" t="s">
        <v>36</v>
      </c>
      <c r="K29" s="147"/>
      <c r="L29" s="213"/>
      <c r="M29" s="214"/>
    </row>
    <row r="30" spans="1:13" s="17" customFormat="1" ht="15" customHeight="1" x14ac:dyDescent="0.3">
      <c r="A30" s="99"/>
      <c r="B30" s="182" t="s">
        <v>45</v>
      </c>
      <c r="C30" s="181" t="s">
        <v>37</v>
      </c>
      <c r="D30" s="182" t="s">
        <v>38</v>
      </c>
      <c r="E30" s="182" t="s">
        <v>39</v>
      </c>
      <c r="F30" s="215" t="s">
        <v>40</v>
      </c>
      <c r="G30" s="216" t="s">
        <v>41</v>
      </c>
      <c r="H30" s="182" t="s">
        <v>42</v>
      </c>
      <c r="I30" s="182" t="s">
        <v>46</v>
      </c>
      <c r="J30" s="217" t="s">
        <v>40</v>
      </c>
      <c r="K30" s="216" t="s">
        <v>41</v>
      </c>
      <c r="L30" s="182" t="s">
        <v>42</v>
      </c>
      <c r="M30" s="182" t="s">
        <v>46</v>
      </c>
    </row>
    <row r="31" spans="1:13" s="17" customFormat="1" ht="15" customHeight="1" x14ac:dyDescent="0.3">
      <c r="A31" s="99"/>
      <c r="B31" s="218">
        <v>0</v>
      </c>
      <c r="C31" s="192" t="s">
        <v>119</v>
      </c>
      <c r="D31" s="193" t="s">
        <v>104</v>
      </c>
      <c r="E31" s="219" t="s">
        <v>7</v>
      </c>
      <c r="F31" s="220">
        <v>7</v>
      </c>
      <c r="G31" s="221">
        <v>0</v>
      </c>
      <c r="H31" s="222">
        <f>ROUND(G31*F31,2)</f>
        <v>0</v>
      </c>
      <c r="I31" s="222" t="str">
        <f>IFERROR(ROUND(G31/B31,2),"")</f>
        <v/>
      </c>
      <c r="J31" s="220">
        <v>0</v>
      </c>
      <c r="K31" s="221">
        <v>0</v>
      </c>
      <c r="L31" s="222">
        <f>ROUND(K31*J31,2)</f>
        <v>0</v>
      </c>
      <c r="M31" s="222" t="str">
        <f>IFERROR(ROUND(K31/B31,2),"")</f>
        <v/>
      </c>
    </row>
    <row r="32" spans="1:13" s="17" customFormat="1" ht="15" customHeight="1" x14ac:dyDescent="0.3">
      <c r="A32" s="99"/>
      <c r="B32" s="218">
        <v>0</v>
      </c>
      <c r="C32" s="192" t="s">
        <v>120</v>
      </c>
      <c r="D32" s="193" t="s">
        <v>104</v>
      </c>
      <c r="E32" s="219" t="s">
        <v>7</v>
      </c>
      <c r="F32" s="220">
        <v>6</v>
      </c>
      <c r="G32" s="221">
        <v>0</v>
      </c>
      <c r="H32" s="222">
        <f t="shared" ref="H32" si="0">ROUND(G32*F32,2)</f>
        <v>0</v>
      </c>
      <c r="I32" s="222" t="str">
        <f t="shared" ref="I32" si="1">IFERROR(ROUND(G32/B32,2),"")</f>
        <v/>
      </c>
      <c r="J32" s="220">
        <v>1</v>
      </c>
      <c r="K32" s="221">
        <v>0</v>
      </c>
      <c r="L32" s="222">
        <f t="shared" ref="L32" si="2">ROUND(K32*J32,2)</f>
        <v>0</v>
      </c>
      <c r="M32" s="222" t="str">
        <f t="shared" ref="M32" si="3">IFERROR(ROUND(K32/B32,2),"")</f>
        <v/>
      </c>
    </row>
    <row r="33" spans="1:13" s="51" customFormat="1" ht="15" customHeight="1" x14ac:dyDescent="0.35">
      <c r="A33" s="102"/>
      <c r="B33" s="223"/>
      <c r="C33" s="201" t="s">
        <v>42</v>
      </c>
      <c r="D33" s="202"/>
      <c r="E33" s="183"/>
      <c r="F33" s="203">
        <f>SUM(F31:F32)</f>
        <v>13</v>
      </c>
      <c r="G33" s="20"/>
      <c r="H33" s="224">
        <f>ROUND(SUM(H31:H32),2)</f>
        <v>0</v>
      </c>
      <c r="I33" s="20"/>
      <c r="J33" s="225">
        <f>SUM(J31:J32)</f>
        <v>1</v>
      </c>
      <c r="K33" s="20"/>
      <c r="L33" s="226">
        <f>ROUND(SUM(L31:L32),2)</f>
        <v>0</v>
      </c>
      <c r="M33" s="21"/>
    </row>
    <row r="34" spans="1:13" s="29" customFormat="1" ht="18" x14ac:dyDescent="0.35">
      <c r="A34" s="101"/>
      <c r="B34" s="227" t="s">
        <v>102</v>
      </c>
      <c r="C34" s="210"/>
      <c r="D34" s="211"/>
      <c r="E34" s="211"/>
      <c r="F34" s="168" t="s">
        <v>44</v>
      </c>
      <c r="G34" s="54"/>
      <c r="H34" s="52"/>
      <c r="I34" s="52"/>
      <c r="J34" s="212" t="s">
        <v>36</v>
      </c>
      <c r="K34" s="47"/>
      <c r="L34" s="52"/>
      <c r="M34" s="53"/>
    </row>
    <row r="35" spans="1:13" s="17" customFormat="1" ht="15" customHeight="1" x14ac:dyDescent="0.3">
      <c r="A35" s="102"/>
      <c r="B35" s="182" t="s">
        <v>45</v>
      </c>
      <c r="C35" s="181" t="s">
        <v>37</v>
      </c>
      <c r="D35" s="182" t="s">
        <v>38</v>
      </c>
      <c r="E35" s="182" t="s">
        <v>39</v>
      </c>
      <c r="F35" s="215" t="s">
        <v>40</v>
      </c>
      <c r="G35" s="216" t="s">
        <v>41</v>
      </c>
      <c r="H35" s="182" t="s">
        <v>42</v>
      </c>
      <c r="I35" s="182" t="s">
        <v>46</v>
      </c>
      <c r="J35" s="215" t="s">
        <v>40</v>
      </c>
      <c r="K35" s="216" t="s">
        <v>41</v>
      </c>
      <c r="L35" s="182" t="s">
        <v>42</v>
      </c>
      <c r="M35" s="182" t="s">
        <v>46</v>
      </c>
    </row>
    <row r="36" spans="1:13" s="17" customFormat="1" ht="15" customHeight="1" x14ac:dyDescent="0.3">
      <c r="A36" s="99"/>
      <c r="B36" s="218">
        <v>0</v>
      </c>
      <c r="C36" s="192" t="s">
        <v>121</v>
      </c>
      <c r="D36" s="193" t="s">
        <v>104</v>
      </c>
      <c r="E36" s="194" t="s">
        <v>8</v>
      </c>
      <c r="F36" s="220">
        <v>6</v>
      </c>
      <c r="G36" s="221">
        <v>0</v>
      </c>
      <c r="H36" s="222">
        <f t="shared" ref="H36:H46" si="4">ROUND(G36*F36,2)</f>
        <v>0</v>
      </c>
      <c r="I36" s="222" t="str">
        <f>IFERROR(ROUND(G36/B36,2),"")</f>
        <v/>
      </c>
      <c r="J36" s="194">
        <v>0</v>
      </c>
      <c r="K36" s="221">
        <v>0</v>
      </c>
      <c r="L36" s="222">
        <f t="shared" ref="L36:L46" si="5">ROUND(K36*J36,2)</f>
        <v>0</v>
      </c>
      <c r="M36" s="222" t="str">
        <f>IFERROR(ROUND(K36/B36,2),"")</f>
        <v/>
      </c>
    </row>
    <row r="37" spans="1:13" s="17" customFormat="1" ht="15" customHeight="1" x14ac:dyDescent="0.3">
      <c r="A37" s="99"/>
      <c r="B37" s="218">
        <v>0</v>
      </c>
      <c r="C37" s="192" t="s">
        <v>122</v>
      </c>
      <c r="D37" s="193" t="s">
        <v>104</v>
      </c>
      <c r="E37" s="194" t="s">
        <v>8</v>
      </c>
      <c r="F37" s="220">
        <v>5</v>
      </c>
      <c r="G37" s="221">
        <v>0</v>
      </c>
      <c r="H37" s="222">
        <f t="shared" si="4"/>
        <v>0</v>
      </c>
      <c r="I37" s="222" t="str">
        <f t="shared" ref="I37:I46" si="6">IFERROR(ROUND(G37/B37,2),"")</f>
        <v/>
      </c>
      <c r="J37" s="194">
        <v>0</v>
      </c>
      <c r="K37" s="221">
        <v>0</v>
      </c>
      <c r="L37" s="222">
        <f t="shared" si="5"/>
        <v>0</v>
      </c>
      <c r="M37" s="222" t="str">
        <f t="shared" ref="M37:M46" si="7">IFERROR(ROUND(K37/B37,2),"")</f>
        <v/>
      </c>
    </row>
    <row r="38" spans="1:13" s="17" customFormat="1" ht="15" customHeight="1" x14ac:dyDescent="0.3">
      <c r="A38" s="99"/>
      <c r="B38" s="218">
        <v>0</v>
      </c>
      <c r="C38" s="192" t="s">
        <v>123</v>
      </c>
      <c r="D38" s="193" t="s">
        <v>104</v>
      </c>
      <c r="E38" s="194" t="s">
        <v>8</v>
      </c>
      <c r="F38" s="220">
        <v>4</v>
      </c>
      <c r="G38" s="221">
        <v>0</v>
      </c>
      <c r="H38" s="222">
        <f t="shared" si="4"/>
        <v>0</v>
      </c>
      <c r="I38" s="222" t="str">
        <f t="shared" si="6"/>
        <v/>
      </c>
      <c r="J38" s="194">
        <v>0</v>
      </c>
      <c r="K38" s="221">
        <v>0</v>
      </c>
      <c r="L38" s="222">
        <f t="shared" si="5"/>
        <v>0</v>
      </c>
      <c r="M38" s="222" t="str">
        <f t="shared" si="7"/>
        <v/>
      </c>
    </row>
    <row r="39" spans="1:13" s="17" customFormat="1" ht="15" customHeight="1" x14ac:dyDescent="0.3">
      <c r="A39" s="99"/>
      <c r="B39" s="218">
        <v>0</v>
      </c>
      <c r="C39" s="192" t="s">
        <v>124</v>
      </c>
      <c r="D39" s="193" t="s">
        <v>104</v>
      </c>
      <c r="E39" s="194" t="s">
        <v>8</v>
      </c>
      <c r="F39" s="220">
        <v>7</v>
      </c>
      <c r="G39" s="221">
        <v>0</v>
      </c>
      <c r="H39" s="222">
        <f t="shared" si="4"/>
        <v>0</v>
      </c>
      <c r="I39" s="222" t="str">
        <f t="shared" si="6"/>
        <v/>
      </c>
      <c r="J39" s="194">
        <v>0</v>
      </c>
      <c r="K39" s="221">
        <v>0</v>
      </c>
      <c r="L39" s="222">
        <f t="shared" si="5"/>
        <v>0</v>
      </c>
      <c r="M39" s="222" t="str">
        <f t="shared" si="7"/>
        <v/>
      </c>
    </row>
    <row r="40" spans="1:13" s="17" customFormat="1" ht="15" customHeight="1" x14ac:dyDescent="0.3">
      <c r="A40" s="99"/>
      <c r="B40" s="218">
        <v>0</v>
      </c>
      <c r="C40" s="192" t="s">
        <v>125</v>
      </c>
      <c r="D40" s="193" t="s">
        <v>104</v>
      </c>
      <c r="E40" s="194" t="s">
        <v>8</v>
      </c>
      <c r="F40" s="220">
        <v>6</v>
      </c>
      <c r="G40" s="221">
        <v>0</v>
      </c>
      <c r="H40" s="222">
        <f t="shared" si="4"/>
        <v>0</v>
      </c>
      <c r="I40" s="222" t="str">
        <f t="shared" si="6"/>
        <v/>
      </c>
      <c r="J40" s="194">
        <v>0</v>
      </c>
      <c r="K40" s="221">
        <v>0</v>
      </c>
      <c r="L40" s="222">
        <f t="shared" si="5"/>
        <v>0</v>
      </c>
      <c r="M40" s="222" t="str">
        <f t="shared" si="7"/>
        <v/>
      </c>
    </row>
    <row r="41" spans="1:13" s="17" customFormat="1" ht="15" customHeight="1" x14ac:dyDescent="0.3">
      <c r="A41" s="99"/>
      <c r="B41" s="218">
        <v>0</v>
      </c>
      <c r="C41" s="192" t="s">
        <v>126</v>
      </c>
      <c r="D41" s="193" t="s">
        <v>104</v>
      </c>
      <c r="E41" s="194" t="s">
        <v>8</v>
      </c>
      <c r="F41" s="220">
        <v>7</v>
      </c>
      <c r="G41" s="221">
        <v>0</v>
      </c>
      <c r="H41" s="222">
        <f t="shared" si="4"/>
        <v>0</v>
      </c>
      <c r="I41" s="222" t="str">
        <f t="shared" si="6"/>
        <v/>
      </c>
      <c r="J41" s="194">
        <v>0</v>
      </c>
      <c r="K41" s="221">
        <v>0</v>
      </c>
      <c r="L41" s="222">
        <f t="shared" si="5"/>
        <v>0</v>
      </c>
      <c r="M41" s="222" t="str">
        <f t="shared" si="7"/>
        <v/>
      </c>
    </row>
    <row r="42" spans="1:13" s="17" customFormat="1" ht="15" customHeight="1" x14ac:dyDescent="0.3">
      <c r="A42" s="99"/>
      <c r="B42" s="218">
        <v>0</v>
      </c>
      <c r="C42" s="192" t="s">
        <v>127</v>
      </c>
      <c r="D42" s="193" t="s">
        <v>104</v>
      </c>
      <c r="E42" s="194" t="s">
        <v>8</v>
      </c>
      <c r="F42" s="220">
        <v>8</v>
      </c>
      <c r="G42" s="221">
        <v>0</v>
      </c>
      <c r="H42" s="222">
        <f t="shared" si="4"/>
        <v>0</v>
      </c>
      <c r="I42" s="222" t="str">
        <f t="shared" si="6"/>
        <v/>
      </c>
      <c r="J42" s="194">
        <v>0</v>
      </c>
      <c r="K42" s="221">
        <v>0</v>
      </c>
      <c r="L42" s="222">
        <f t="shared" si="5"/>
        <v>0</v>
      </c>
      <c r="M42" s="222" t="str">
        <f t="shared" si="7"/>
        <v/>
      </c>
    </row>
    <row r="43" spans="1:13" s="17" customFormat="1" ht="15" customHeight="1" x14ac:dyDescent="0.3">
      <c r="A43" s="99"/>
      <c r="B43" s="218">
        <v>0</v>
      </c>
      <c r="C43" s="192" t="s">
        <v>128</v>
      </c>
      <c r="D43" s="193" t="s">
        <v>104</v>
      </c>
      <c r="E43" s="194" t="s">
        <v>8</v>
      </c>
      <c r="F43" s="220">
        <v>3</v>
      </c>
      <c r="G43" s="221">
        <v>0</v>
      </c>
      <c r="H43" s="222">
        <f t="shared" si="4"/>
        <v>0</v>
      </c>
      <c r="I43" s="222" t="str">
        <f t="shared" si="6"/>
        <v/>
      </c>
      <c r="J43" s="194">
        <v>0</v>
      </c>
      <c r="K43" s="221">
        <v>0</v>
      </c>
      <c r="L43" s="222">
        <f t="shared" si="5"/>
        <v>0</v>
      </c>
      <c r="M43" s="222" t="str">
        <f t="shared" si="7"/>
        <v/>
      </c>
    </row>
    <row r="44" spans="1:13" s="17" customFormat="1" ht="15" customHeight="1" x14ac:dyDescent="0.3">
      <c r="A44" s="99"/>
      <c r="B44" s="218">
        <v>0</v>
      </c>
      <c r="C44" s="192" t="s">
        <v>129</v>
      </c>
      <c r="D44" s="193" t="s">
        <v>104</v>
      </c>
      <c r="E44" s="194" t="s">
        <v>8</v>
      </c>
      <c r="F44" s="220">
        <v>5</v>
      </c>
      <c r="G44" s="221">
        <v>0</v>
      </c>
      <c r="H44" s="222">
        <f t="shared" si="4"/>
        <v>0</v>
      </c>
      <c r="I44" s="222" t="str">
        <f t="shared" si="6"/>
        <v/>
      </c>
      <c r="J44" s="194">
        <v>0</v>
      </c>
      <c r="K44" s="221">
        <v>0</v>
      </c>
      <c r="L44" s="222">
        <f t="shared" si="5"/>
        <v>0</v>
      </c>
      <c r="M44" s="222" t="str">
        <f t="shared" si="7"/>
        <v/>
      </c>
    </row>
    <row r="45" spans="1:13" s="17" customFormat="1" ht="15" customHeight="1" x14ac:dyDescent="0.3">
      <c r="A45" s="99"/>
      <c r="B45" s="218">
        <v>0</v>
      </c>
      <c r="C45" s="192" t="s">
        <v>130</v>
      </c>
      <c r="D45" s="193" t="s">
        <v>104</v>
      </c>
      <c r="E45" s="194" t="s">
        <v>8</v>
      </c>
      <c r="F45" s="220">
        <v>6</v>
      </c>
      <c r="G45" s="221">
        <v>0</v>
      </c>
      <c r="H45" s="222">
        <f t="shared" si="4"/>
        <v>0</v>
      </c>
      <c r="I45" s="222" t="str">
        <f t="shared" si="6"/>
        <v/>
      </c>
      <c r="J45" s="194">
        <v>0</v>
      </c>
      <c r="K45" s="221">
        <v>0</v>
      </c>
      <c r="L45" s="222">
        <f t="shared" si="5"/>
        <v>0</v>
      </c>
      <c r="M45" s="222" t="str">
        <f t="shared" si="7"/>
        <v/>
      </c>
    </row>
    <row r="46" spans="1:13" s="17" customFormat="1" ht="15" customHeight="1" x14ac:dyDescent="0.3">
      <c r="A46" s="99"/>
      <c r="B46" s="218">
        <v>0</v>
      </c>
      <c r="C46" s="192" t="s">
        <v>131</v>
      </c>
      <c r="D46" s="193" t="s">
        <v>104</v>
      </c>
      <c r="E46" s="194" t="s">
        <v>8</v>
      </c>
      <c r="F46" s="220">
        <v>8</v>
      </c>
      <c r="G46" s="221">
        <v>0</v>
      </c>
      <c r="H46" s="222">
        <f t="shared" si="4"/>
        <v>0</v>
      </c>
      <c r="I46" s="222" t="str">
        <f t="shared" si="6"/>
        <v/>
      </c>
      <c r="J46" s="194">
        <v>1</v>
      </c>
      <c r="K46" s="221">
        <v>0</v>
      </c>
      <c r="L46" s="222">
        <f t="shared" si="5"/>
        <v>0</v>
      </c>
      <c r="M46" s="222" t="str">
        <f t="shared" si="7"/>
        <v/>
      </c>
    </row>
    <row r="47" spans="1:13" s="51" customFormat="1" ht="15" customHeight="1" x14ac:dyDescent="0.35">
      <c r="A47" s="102"/>
      <c r="B47" s="103"/>
      <c r="C47" s="128" t="s">
        <v>42</v>
      </c>
      <c r="D47" s="153"/>
      <c r="E47" s="153"/>
      <c r="F47" s="228">
        <f>SUM(F36:F46)</f>
        <v>65</v>
      </c>
      <c r="G47" s="229"/>
      <c r="H47" s="224">
        <f>ROUND(SUM(H36:H46),2)</f>
        <v>0</v>
      </c>
      <c r="I47" s="229"/>
      <c r="J47" s="230">
        <f>SUM(J36:J46)</f>
        <v>1</v>
      </c>
      <c r="K47" s="229"/>
      <c r="L47" s="224">
        <f>ROUND(SUM(L36:L46),2)</f>
        <v>0</v>
      </c>
      <c r="M47" s="231"/>
    </row>
    <row r="48" spans="1:13" s="29" customFormat="1" ht="18" x14ac:dyDescent="0.35">
      <c r="A48" s="101"/>
      <c r="B48" s="46" t="s">
        <v>47</v>
      </c>
      <c r="C48" s="47"/>
      <c r="D48" s="49"/>
      <c r="E48" s="49"/>
      <c r="F48" s="47"/>
      <c r="G48" s="49" t="s">
        <v>48</v>
      </c>
      <c r="H48" s="52"/>
      <c r="I48" s="52"/>
      <c r="J48" s="47"/>
      <c r="K48" s="47"/>
      <c r="L48" s="47"/>
      <c r="M48" s="53"/>
    </row>
    <row r="49" spans="1:13" s="17" customFormat="1" ht="15" customHeight="1" x14ac:dyDescent="0.3">
      <c r="A49" s="102"/>
      <c r="B49" s="18"/>
      <c r="C49" s="128"/>
      <c r="D49" s="182" t="s">
        <v>38</v>
      </c>
      <c r="E49" s="182" t="s">
        <v>49</v>
      </c>
      <c r="F49" s="215" t="s">
        <v>40</v>
      </c>
      <c r="G49" s="216" t="s">
        <v>41</v>
      </c>
      <c r="H49" s="182" t="s">
        <v>42</v>
      </c>
      <c r="I49" s="127"/>
      <c r="J49" s="128"/>
      <c r="K49" s="128"/>
      <c r="L49" s="128"/>
      <c r="M49" s="19"/>
    </row>
    <row r="50" spans="1:13" s="17" customFormat="1" ht="15" customHeight="1" x14ac:dyDescent="0.3">
      <c r="A50" s="99"/>
      <c r="B50" s="10"/>
      <c r="C50" s="68"/>
      <c r="D50" s="193" t="s">
        <v>104</v>
      </c>
      <c r="E50" s="194" t="s">
        <v>50</v>
      </c>
      <c r="F50" s="232">
        <v>3826</v>
      </c>
      <c r="G50" s="221">
        <v>0</v>
      </c>
      <c r="H50" s="222">
        <f>ROUND(F50*G50,2)</f>
        <v>0</v>
      </c>
      <c r="I50" s="8"/>
      <c r="J50" s="68"/>
      <c r="K50" s="70"/>
      <c r="L50" s="70"/>
      <c r="M50" s="9"/>
    </row>
    <row r="51" spans="1:13" s="17" customFormat="1" ht="15" customHeight="1" x14ac:dyDescent="0.3">
      <c r="A51" s="99"/>
      <c r="B51" s="10"/>
      <c r="C51" s="68"/>
      <c r="D51" s="193" t="s">
        <v>104</v>
      </c>
      <c r="E51" s="194" t="s">
        <v>51</v>
      </c>
      <c r="F51" s="232">
        <v>37</v>
      </c>
      <c r="G51" s="221">
        <v>0</v>
      </c>
      <c r="H51" s="222">
        <f>ROUND(F51*G51,2)</f>
        <v>0</v>
      </c>
      <c r="I51" s="8"/>
      <c r="J51" s="68"/>
      <c r="K51" s="70"/>
      <c r="L51" s="70"/>
      <c r="M51" s="9"/>
    </row>
    <row r="52" spans="1:13" s="45" customFormat="1" ht="15" customHeight="1" x14ac:dyDescent="0.45">
      <c r="A52" s="102"/>
      <c r="B52" s="18"/>
      <c r="C52" s="128"/>
      <c r="D52" s="153"/>
      <c r="E52" s="153"/>
      <c r="F52" s="233">
        <f>SUM(F50:F51)</f>
        <v>3863</v>
      </c>
      <c r="G52" s="166"/>
      <c r="H52" s="234">
        <f>ROUND(SUM(H50:H51),2)</f>
        <v>0</v>
      </c>
      <c r="I52" s="167"/>
      <c r="J52" s="128"/>
      <c r="K52" s="128"/>
      <c r="L52" s="128"/>
      <c r="M52" s="130"/>
    </row>
    <row r="53" spans="1:13" s="51" customFormat="1" ht="22.8" x14ac:dyDescent="0.4">
      <c r="A53" s="100"/>
      <c r="B53" s="40" t="s">
        <v>52</v>
      </c>
      <c r="C53" s="41"/>
      <c r="D53" s="42"/>
      <c r="E53" s="42"/>
      <c r="F53" s="41"/>
      <c r="G53" s="43"/>
      <c r="H53" s="41"/>
      <c r="I53" s="41"/>
      <c r="J53" s="41"/>
      <c r="K53" s="41"/>
      <c r="L53" s="41"/>
      <c r="M53" s="44"/>
    </row>
    <row r="54" spans="1:13" s="29" customFormat="1" ht="18" x14ac:dyDescent="0.35">
      <c r="A54" s="101"/>
      <c r="B54" s="168" t="s">
        <v>53</v>
      </c>
      <c r="C54" s="47"/>
      <c r="D54" s="48"/>
      <c r="E54" s="49"/>
      <c r="F54" s="47"/>
      <c r="G54" s="49"/>
      <c r="H54" s="56"/>
      <c r="I54" s="56"/>
      <c r="J54" s="47"/>
      <c r="K54" s="56"/>
      <c r="L54" s="56"/>
      <c r="M54" s="288"/>
    </row>
    <row r="55" spans="1:13" s="17" customFormat="1" ht="15" customHeight="1" x14ac:dyDescent="0.3">
      <c r="A55" s="102"/>
      <c r="B55" s="182" t="s">
        <v>45</v>
      </c>
      <c r="C55" s="181" t="s">
        <v>54</v>
      </c>
      <c r="D55" s="182" t="s">
        <v>38</v>
      </c>
      <c r="E55" s="185" t="s">
        <v>39</v>
      </c>
      <c r="F55" s="215" t="s">
        <v>40</v>
      </c>
      <c r="G55" s="235" t="s">
        <v>41</v>
      </c>
      <c r="H55" s="182" t="s">
        <v>42</v>
      </c>
      <c r="I55" s="236" t="s">
        <v>46</v>
      </c>
      <c r="J55" s="182" t="s">
        <v>55</v>
      </c>
      <c r="K55" s="223" t="s">
        <v>56</v>
      </c>
      <c r="L55" s="284"/>
      <c r="M55" s="286"/>
    </row>
    <row r="56" spans="1:13" s="29" customFormat="1" ht="15" customHeight="1" x14ac:dyDescent="0.3">
      <c r="A56" s="99"/>
      <c r="B56" s="218">
        <v>0</v>
      </c>
      <c r="C56" s="192" t="s">
        <v>213</v>
      </c>
      <c r="D56" s="193" t="s">
        <v>104</v>
      </c>
      <c r="E56" s="237" t="s">
        <v>104</v>
      </c>
      <c r="F56" s="220">
        <v>12</v>
      </c>
      <c r="G56" s="199">
        <v>0</v>
      </c>
      <c r="H56" s="222">
        <f>ROUND(F56*G56,2)</f>
        <v>0</v>
      </c>
      <c r="I56" s="271" t="str">
        <f>IFERROR(ROUND(G56/B56,2),"")</f>
        <v/>
      </c>
      <c r="J56" s="238" t="s">
        <v>104</v>
      </c>
      <c r="K56" s="240">
        <v>10000000</v>
      </c>
      <c r="L56" s="285"/>
      <c r="M56" s="287"/>
    </row>
    <row r="57" spans="1:13" s="51" customFormat="1" ht="15" customHeight="1" x14ac:dyDescent="0.35">
      <c r="A57" s="102"/>
      <c r="B57" s="103"/>
      <c r="C57" s="128" t="s">
        <v>42</v>
      </c>
      <c r="D57" s="153"/>
      <c r="E57" s="153"/>
      <c r="F57" s="228">
        <f>SUM(F56:F56)</f>
        <v>12</v>
      </c>
      <c r="G57" s="20"/>
      <c r="H57" s="224">
        <f>ROUND(SUM(H56:H56),2)</f>
        <v>0</v>
      </c>
      <c r="I57" s="20"/>
      <c r="J57" s="22"/>
      <c r="K57" s="128"/>
      <c r="L57" s="128"/>
      <c r="M57" s="21"/>
    </row>
    <row r="58" spans="1:13" s="29" customFormat="1" ht="18" x14ac:dyDescent="0.35">
      <c r="A58" s="101"/>
      <c r="B58" s="46" t="s">
        <v>57</v>
      </c>
      <c r="C58" s="47"/>
      <c r="D58" s="49"/>
      <c r="E58" s="49"/>
      <c r="F58" s="47" t="s">
        <v>58</v>
      </c>
      <c r="G58" s="49"/>
      <c r="H58" s="47"/>
      <c r="I58" s="146"/>
      <c r="J58" s="47"/>
      <c r="K58" s="47"/>
      <c r="L58" s="47"/>
      <c r="M58" s="55"/>
    </row>
    <row r="59" spans="1:13" s="29" customFormat="1" ht="15" customHeight="1" x14ac:dyDescent="0.3">
      <c r="A59" s="102"/>
      <c r="B59" s="182" t="s">
        <v>59</v>
      </c>
      <c r="C59" s="181" t="s">
        <v>54</v>
      </c>
      <c r="D59" s="182" t="s">
        <v>38</v>
      </c>
      <c r="E59" s="182" t="s">
        <v>39</v>
      </c>
      <c r="F59" s="215" t="s">
        <v>40</v>
      </c>
      <c r="G59" s="216" t="s">
        <v>41</v>
      </c>
      <c r="H59" s="182" t="s">
        <v>42</v>
      </c>
      <c r="I59" s="127"/>
      <c r="J59" s="153"/>
      <c r="K59" s="127"/>
      <c r="L59" s="127"/>
      <c r="M59" s="19"/>
    </row>
    <row r="60" spans="1:13" s="29" customFormat="1" ht="15" customHeight="1" x14ac:dyDescent="0.3">
      <c r="A60" s="102"/>
      <c r="B60" s="194" t="s">
        <v>60</v>
      </c>
      <c r="C60" s="192" t="s">
        <v>118</v>
      </c>
      <c r="D60" s="193" t="s">
        <v>104</v>
      </c>
      <c r="E60" s="239" t="s">
        <v>104</v>
      </c>
      <c r="F60" s="220">
        <v>8</v>
      </c>
      <c r="G60" s="221">
        <v>0</v>
      </c>
      <c r="H60" s="222">
        <f>ROUND(F60*G60,2)</f>
        <v>0</v>
      </c>
      <c r="I60" s="8"/>
      <c r="J60" s="153"/>
      <c r="K60" s="127"/>
      <c r="L60" s="127"/>
      <c r="M60" s="9"/>
    </row>
    <row r="61" spans="1:13" s="29" customFormat="1" ht="15" customHeight="1" x14ac:dyDescent="0.3">
      <c r="A61" s="102"/>
      <c r="B61" s="194" t="s">
        <v>61</v>
      </c>
      <c r="C61" s="192" t="s">
        <v>118</v>
      </c>
      <c r="D61" s="193" t="s">
        <v>104</v>
      </c>
      <c r="E61" s="239" t="s">
        <v>104</v>
      </c>
      <c r="F61" s="220">
        <v>6</v>
      </c>
      <c r="G61" s="221">
        <v>0</v>
      </c>
      <c r="H61" s="222">
        <f t="shared" ref="H61:H63" si="8">ROUND(F61*G61,2)</f>
        <v>0</v>
      </c>
      <c r="I61" s="8"/>
      <c r="J61" s="153"/>
      <c r="K61" s="127"/>
      <c r="L61" s="127"/>
      <c r="M61" s="9"/>
    </row>
    <row r="62" spans="1:13" s="17" customFormat="1" ht="15" customHeight="1" x14ac:dyDescent="0.3">
      <c r="A62" s="102"/>
      <c r="B62" s="194" t="s">
        <v>62</v>
      </c>
      <c r="C62" s="192" t="s">
        <v>118</v>
      </c>
      <c r="D62" s="193" t="s">
        <v>104</v>
      </c>
      <c r="E62" s="239" t="s">
        <v>104</v>
      </c>
      <c r="F62" s="220">
        <v>2</v>
      </c>
      <c r="G62" s="221">
        <v>0</v>
      </c>
      <c r="H62" s="222">
        <f t="shared" si="8"/>
        <v>0</v>
      </c>
      <c r="I62" s="8"/>
      <c r="J62" s="153"/>
      <c r="K62" s="127"/>
      <c r="L62" s="127"/>
      <c r="M62" s="9"/>
    </row>
    <row r="63" spans="1:13" s="29" customFormat="1" ht="15" customHeight="1" x14ac:dyDescent="0.3">
      <c r="A63" s="99"/>
      <c r="B63" s="194" t="s">
        <v>115</v>
      </c>
      <c r="C63" s="192" t="s">
        <v>118</v>
      </c>
      <c r="D63" s="193" t="s">
        <v>104</v>
      </c>
      <c r="E63" s="239" t="s">
        <v>104</v>
      </c>
      <c r="F63" s="220">
        <v>1</v>
      </c>
      <c r="G63" s="221">
        <v>0</v>
      </c>
      <c r="H63" s="222">
        <f t="shared" si="8"/>
        <v>0</v>
      </c>
      <c r="I63" s="8"/>
      <c r="J63" s="68"/>
      <c r="K63" s="68"/>
      <c r="L63" s="68"/>
      <c r="M63" s="9"/>
    </row>
    <row r="64" spans="1:13" s="24" customFormat="1" ht="15" customHeight="1" x14ac:dyDescent="0.4">
      <c r="A64" s="102"/>
      <c r="B64" s="103"/>
      <c r="C64" s="128" t="s">
        <v>42</v>
      </c>
      <c r="D64" s="153"/>
      <c r="E64" s="153"/>
      <c r="F64" s="228">
        <f>SUM(F60:F63)</f>
        <v>17</v>
      </c>
      <c r="G64" s="20"/>
      <c r="H64" s="224">
        <f>ROUND(SUM(H60:H63),2)</f>
        <v>0</v>
      </c>
      <c r="I64" s="20"/>
      <c r="J64" s="128"/>
      <c r="K64" s="128"/>
      <c r="L64" s="128"/>
      <c r="M64" s="21"/>
    </row>
    <row r="65" spans="1:13" s="60" customFormat="1" ht="21" x14ac:dyDescent="0.4">
      <c r="A65" s="104"/>
      <c r="B65" s="140" t="s">
        <v>63</v>
      </c>
      <c r="C65" s="141"/>
      <c r="D65" s="141"/>
      <c r="E65" s="142"/>
      <c r="F65" s="141"/>
      <c r="G65" s="143"/>
      <c r="H65" s="141"/>
      <c r="I65" s="141"/>
      <c r="J65" s="141"/>
      <c r="K65" s="144"/>
      <c r="L65" s="145">
        <v>0</v>
      </c>
      <c r="M65" s="144"/>
    </row>
    <row r="66" spans="1:13" s="29" customFormat="1" ht="17.399999999999999" x14ac:dyDescent="0.3">
      <c r="A66" s="105"/>
      <c r="B66" s="138" t="s">
        <v>64</v>
      </c>
      <c r="C66" s="26"/>
      <c r="D66" s="26"/>
      <c r="E66" s="27"/>
      <c r="F66" s="27"/>
      <c r="G66" s="28"/>
      <c r="H66" s="27"/>
      <c r="I66" s="27"/>
      <c r="J66" s="26"/>
      <c r="K66" s="26"/>
      <c r="L66" s="26"/>
      <c r="M66" s="139"/>
    </row>
    <row r="67" spans="1:13" s="17" customFormat="1" ht="15" customHeight="1" x14ac:dyDescent="0.3">
      <c r="A67" s="102"/>
      <c r="B67" s="241" t="s">
        <v>65</v>
      </c>
      <c r="C67" s="201"/>
      <c r="D67" s="201"/>
      <c r="E67" s="201"/>
      <c r="F67" s="202"/>
      <c r="G67" s="242"/>
      <c r="H67" s="202"/>
      <c r="I67" s="202"/>
      <c r="J67" s="201"/>
      <c r="K67" s="201"/>
      <c r="L67" s="201"/>
      <c r="M67" s="183"/>
    </row>
    <row r="68" spans="1:13" s="17" customFormat="1" ht="15" customHeight="1" x14ac:dyDescent="0.3">
      <c r="A68" s="99"/>
      <c r="B68" s="282" t="s">
        <v>66</v>
      </c>
      <c r="C68" s="243"/>
      <c r="D68" s="243"/>
      <c r="E68" s="243"/>
      <c r="F68" s="244"/>
      <c r="G68" s="245"/>
      <c r="H68" s="244"/>
      <c r="I68" s="244"/>
      <c r="J68" s="243"/>
      <c r="K68" s="243"/>
      <c r="L68" s="246">
        <f>H28</f>
        <v>0</v>
      </c>
      <c r="M68" s="247"/>
    </row>
    <row r="69" spans="1:13" s="29" customFormat="1" ht="15" customHeight="1" x14ac:dyDescent="0.3">
      <c r="A69" s="99"/>
      <c r="B69" s="282" t="s">
        <v>67</v>
      </c>
      <c r="C69" s="243"/>
      <c r="D69" s="243"/>
      <c r="E69" s="243"/>
      <c r="F69" s="244"/>
      <c r="G69" s="245"/>
      <c r="H69" s="244"/>
      <c r="I69" s="244"/>
      <c r="J69" s="243"/>
      <c r="K69" s="243"/>
      <c r="L69" s="246">
        <f>L28</f>
        <v>0</v>
      </c>
      <c r="M69" s="247"/>
    </row>
    <row r="70" spans="1:13" s="17" customFormat="1" ht="15" customHeight="1" x14ac:dyDescent="0.3">
      <c r="A70" s="102"/>
      <c r="B70" s="241" t="s">
        <v>103</v>
      </c>
      <c r="C70" s="201"/>
      <c r="D70" s="201"/>
      <c r="E70" s="201"/>
      <c r="F70" s="202"/>
      <c r="G70" s="242"/>
      <c r="H70" s="202"/>
      <c r="I70" s="202"/>
      <c r="J70" s="201"/>
      <c r="K70" s="201"/>
      <c r="L70" s="201"/>
      <c r="M70" s="183"/>
    </row>
    <row r="71" spans="1:13" s="17" customFormat="1" ht="15" customHeight="1" x14ac:dyDescent="0.3">
      <c r="A71" s="99"/>
      <c r="B71" s="282" t="s">
        <v>68</v>
      </c>
      <c r="C71" s="243"/>
      <c r="D71" s="243"/>
      <c r="E71" s="243"/>
      <c r="F71" s="244"/>
      <c r="G71" s="245"/>
      <c r="H71" s="244"/>
      <c r="I71" s="244"/>
      <c r="J71" s="243"/>
      <c r="K71" s="243"/>
      <c r="L71" s="246">
        <f>H33+H47</f>
        <v>0</v>
      </c>
      <c r="M71" s="247"/>
    </row>
    <row r="72" spans="1:13" s="29" customFormat="1" ht="15" customHeight="1" x14ac:dyDescent="0.3">
      <c r="A72" s="99"/>
      <c r="B72" s="282" t="s">
        <v>67</v>
      </c>
      <c r="C72" s="243"/>
      <c r="D72" s="243"/>
      <c r="E72" s="243"/>
      <c r="F72" s="244"/>
      <c r="G72" s="245"/>
      <c r="H72" s="244"/>
      <c r="I72" s="244"/>
      <c r="J72" s="243"/>
      <c r="K72" s="243"/>
      <c r="L72" s="246">
        <f>L33+L47</f>
        <v>0</v>
      </c>
      <c r="M72" s="247"/>
    </row>
    <row r="73" spans="1:13" s="17" customFormat="1" ht="15" customHeight="1" x14ac:dyDescent="0.3">
      <c r="A73" s="102"/>
      <c r="B73" s="241" t="s">
        <v>69</v>
      </c>
      <c r="C73" s="201"/>
      <c r="D73" s="201"/>
      <c r="E73" s="202"/>
      <c r="F73" s="201"/>
      <c r="G73" s="242"/>
      <c r="H73" s="201"/>
      <c r="I73" s="201"/>
      <c r="J73" s="201"/>
      <c r="K73" s="201"/>
      <c r="L73" s="248"/>
      <c r="M73" s="249"/>
    </row>
    <row r="74" spans="1:13" s="17" customFormat="1" ht="15" customHeight="1" x14ac:dyDescent="0.3">
      <c r="A74" s="99"/>
      <c r="B74" s="282" t="s">
        <v>70</v>
      </c>
      <c r="C74" s="243"/>
      <c r="D74" s="243"/>
      <c r="E74" s="243"/>
      <c r="F74" s="244"/>
      <c r="G74" s="245"/>
      <c r="H74" s="244"/>
      <c r="I74" s="244"/>
      <c r="J74" s="243"/>
      <c r="K74" s="243"/>
      <c r="L74" s="246">
        <f>H50</f>
        <v>0</v>
      </c>
      <c r="M74" s="247"/>
    </row>
    <row r="75" spans="1:13" s="17" customFormat="1" ht="15" customHeight="1" x14ac:dyDescent="0.3">
      <c r="A75" s="99"/>
      <c r="B75" s="282" t="s">
        <v>71</v>
      </c>
      <c r="C75" s="243"/>
      <c r="D75" s="243"/>
      <c r="E75" s="243"/>
      <c r="F75" s="244"/>
      <c r="G75" s="245"/>
      <c r="H75" s="244"/>
      <c r="I75" s="244"/>
      <c r="J75" s="243"/>
      <c r="K75" s="243"/>
      <c r="L75" s="246">
        <f>H51</f>
        <v>0</v>
      </c>
      <c r="M75" s="247"/>
    </row>
    <row r="76" spans="1:13" s="29" customFormat="1" ht="17.399999999999999" x14ac:dyDescent="0.3">
      <c r="A76" s="105"/>
      <c r="B76" s="57" t="s">
        <v>72</v>
      </c>
      <c r="C76" s="58"/>
      <c r="D76" s="58"/>
      <c r="E76" s="58"/>
      <c r="F76" s="31"/>
      <c r="G76" s="59"/>
      <c r="H76" s="31"/>
      <c r="I76" s="31"/>
      <c r="J76" s="58"/>
      <c r="K76" s="58"/>
      <c r="L76" s="131">
        <f>SUM(L68:L75)</f>
        <v>0</v>
      </c>
      <c r="M76" s="132"/>
    </row>
    <row r="77" spans="1:13" s="17" customFormat="1" ht="15" customHeight="1" x14ac:dyDescent="0.3">
      <c r="A77" s="102"/>
      <c r="B77" s="250" t="s">
        <v>73</v>
      </c>
      <c r="C77" s="201"/>
      <c r="D77" s="201"/>
      <c r="E77" s="201"/>
      <c r="F77" s="202"/>
      <c r="G77" s="242"/>
      <c r="H77" s="202"/>
      <c r="I77" s="202"/>
      <c r="J77" s="201"/>
      <c r="K77" s="201"/>
      <c r="L77" s="251"/>
      <c r="M77" s="183"/>
    </row>
    <row r="78" spans="1:13" s="17" customFormat="1" ht="15" customHeight="1" x14ac:dyDescent="0.3">
      <c r="A78" s="99"/>
      <c r="B78" s="282" t="s">
        <v>74</v>
      </c>
      <c r="C78" s="243"/>
      <c r="D78" s="243"/>
      <c r="E78" s="243"/>
      <c r="F78" s="244"/>
      <c r="G78" s="245"/>
      <c r="H78" s="244"/>
      <c r="I78" s="244"/>
      <c r="J78" s="243"/>
      <c r="K78" s="243"/>
      <c r="L78" s="246">
        <f>H57</f>
        <v>0</v>
      </c>
      <c r="M78" s="247"/>
    </row>
    <row r="79" spans="1:13" s="60" customFormat="1" ht="15" customHeight="1" x14ac:dyDescent="0.35">
      <c r="A79" s="99"/>
      <c r="B79" s="282" t="s">
        <v>75</v>
      </c>
      <c r="C79" s="243"/>
      <c r="D79" s="243"/>
      <c r="E79" s="243"/>
      <c r="F79" s="244"/>
      <c r="G79" s="245"/>
      <c r="H79" s="244"/>
      <c r="I79" s="244"/>
      <c r="J79" s="243"/>
      <c r="K79" s="243"/>
      <c r="L79" s="246">
        <f>H64</f>
        <v>0</v>
      </c>
      <c r="M79" s="247"/>
    </row>
    <row r="80" spans="1:13" s="45" customFormat="1" ht="23.4" x14ac:dyDescent="0.45">
      <c r="A80" s="105"/>
      <c r="B80" s="57" t="s">
        <v>76</v>
      </c>
      <c r="C80" s="58"/>
      <c r="D80" s="58"/>
      <c r="E80" s="58"/>
      <c r="F80" s="31"/>
      <c r="G80" s="59"/>
      <c r="H80" s="31"/>
      <c r="I80" s="31"/>
      <c r="J80" s="58"/>
      <c r="K80" s="58"/>
      <c r="L80" s="131">
        <f>SUM(L78:L79)</f>
        <v>0</v>
      </c>
      <c r="M80" s="132"/>
    </row>
    <row r="81" spans="1:13" ht="22.8" x14ac:dyDescent="0.4">
      <c r="A81" s="100"/>
      <c r="B81" s="76" t="s">
        <v>77</v>
      </c>
      <c r="C81" s="41"/>
      <c r="D81" s="42"/>
      <c r="E81" s="42"/>
      <c r="F81" s="41"/>
      <c r="G81" s="43"/>
      <c r="H81" s="41"/>
      <c r="I81" s="41"/>
      <c r="J81" s="41"/>
      <c r="K81" s="41"/>
      <c r="L81" s="41"/>
      <c r="M81" s="44"/>
    </row>
    <row r="82" spans="1:13" ht="15" customHeight="1" x14ac:dyDescent="0.3">
      <c r="B82" s="15"/>
      <c r="C82" s="16"/>
      <c r="D82" s="252" t="s">
        <v>38</v>
      </c>
      <c r="E82" s="243"/>
      <c r="F82" s="111"/>
      <c r="G82" s="154"/>
      <c r="H82" s="111"/>
      <c r="I82" s="111"/>
      <c r="J82" s="202" t="s">
        <v>40</v>
      </c>
      <c r="K82" s="202" t="s">
        <v>78</v>
      </c>
      <c r="L82" s="202" t="s">
        <v>42</v>
      </c>
      <c r="M82" s="114"/>
    </row>
    <row r="83" spans="1:13" ht="15" customHeight="1" x14ac:dyDescent="0.3">
      <c r="B83" s="293" t="s">
        <v>79</v>
      </c>
      <c r="C83" s="294"/>
      <c r="D83" s="267" t="s">
        <v>104</v>
      </c>
      <c r="E83" s="155"/>
      <c r="F83" s="156"/>
      <c r="G83" s="157"/>
      <c r="H83" s="295" t="s">
        <v>80</v>
      </c>
      <c r="I83" s="295"/>
      <c r="J83" s="270">
        <v>188060017</v>
      </c>
      <c r="K83" s="254">
        <v>0</v>
      </c>
      <c r="L83" s="246">
        <f>ROUND(J83*K83,2)</f>
        <v>0</v>
      </c>
      <c r="M83" s="114"/>
    </row>
    <row r="84" spans="1:13" ht="15" customHeight="1" x14ac:dyDescent="0.3">
      <c r="B84" s="293" t="s">
        <v>81</v>
      </c>
      <c r="C84" s="294"/>
      <c r="D84" s="267" t="s">
        <v>104</v>
      </c>
      <c r="E84" s="283"/>
      <c r="F84" s="111"/>
      <c r="G84" s="154"/>
      <c r="H84" s="295" t="s">
        <v>82</v>
      </c>
      <c r="I84" s="295"/>
      <c r="J84" s="253">
        <v>176154043</v>
      </c>
      <c r="K84" s="254">
        <v>0</v>
      </c>
      <c r="L84" s="246">
        <f>ROUND(J84*K84,2)</f>
        <v>0</v>
      </c>
      <c r="M84" s="114"/>
    </row>
    <row r="85" spans="1:13" s="60" customFormat="1" ht="15" customHeight="1" x14ac:dyDescent="0.35">
      <c r="A85" s="79"/>
      <c r="B85" s="293" t="s">
        <v>83</v>
      </c>
      <c r="C85" s="294"/>
      <c r="D85" s="267" t="s">
        <v>104</v>
      </c>
      <c r="E85" s="283"/>
      <c r="F85" s="111"/>
      <c r="G85" s="154"/>
      <c r="H85" s="295" t="s">
        <v>84</v>
      </c>
      <c r="I85" s="295"/>
      <c r="J85" s="253">
        <v>1560000000</v>
      </c>
      <c r="K85" s="254">
        <v>0</v>
      </c>
      <c r="L85" s="246">
        <f>ROUND(J85*K85,2)</f>
        <v>0</v>
      </c>
      <c r="M85" s="114"/>
    </row>
    <row r="86" spans="1:13" s="78" customFormat="1" ht="23.4" x14ac:dyDescent="0.45">
      <c r="A86" s="105"/>
      <c r="B86" s="264" t="s">
        <v>85</v>
      </c>
      <c r="C86" s="265"/>
      <c r="D86" s="265"/>
      <c r="E86" s="58"/>
      <c r="F86" s="107"/>
      <c r="G86" s="108"/>
      <c r="H86" s="266"/>
      <c r="I86" s="266"/>
      <c r="J86" s="265"/>
      <c r="K86" s="268"/>
      <c r="L86" s="269">
        <f>L83+L84+L85</f>
        <v>0</v>
      </c>
      <c r="M86" s="133"/>
    </row>
    <row r="87" spans="1:13" s="25" customFormat="1" ht="22.8" x14ac:dyDescent="0.4">
      <c r="A87" s="109"/>
      <c r="B87" s="77" t="s">
        <v>86</v>
      </c>
      <c r="C87" s="149"/>
      <c r="D87" s="149"/>
      <c r="E87" s="150"/>
      <c r="F87" s="149"/>
      <c r="G87" s="151"/>
      <c r="H87" s="149"/>
      <c r="I87" s="149"/>
      <c r="J87" s="150"/>
      <c r="K87" s="150"/>
      <c r="L87" s="129"/>
      <c r="M87" s="134"/>
    </row>
    <row r="88" spans="1:13" s="25" customFormat="1" ht="18" x14ac:dyDescent="0.35">
      <c r="A88" s="90"/>
      <c r="B88" s="123" t="s">
        <v>87</v>
      </c>
      <c r="C88" s="124"/>
      <c r="D88" s="124"/>
      <c r="E88" s="124"/>
      <c r="F88" s="124"/>
      <c r="G88" s="125"/>
      <c r="H88" s="124"/>
      <c r="I88" s="124"/>
      <c r="J88" s="126"/>
      <c r="K88" s="126"/>
      <c r="L88" s="125">
        <v>24</v>
      </c>
      <c r="M88" s="135"/>
    </row>
    <row r="89" spans="1:13" s="25" customFormat="1" ht="18" x14ac:dyDescent="0.35">
      <c r="A89" s="90"/>
      <c r="B89" s="123" t="s">
        <v>88</v>
      </c>
      <c r="C89" s="124"/>
      <c r="D89" s="124"/>
      <c r="E89" s="124"/>
      <c r="F89" s="124"/>
      <c r="G89" s="125"/>
      <c r="H89" s="124"/>
      <c r="I89" s="124"/>
      <c r="J89" s="126"/>
      <c r="K89" s="126"/>
      <c r="L89" s="255">
        <f>L76+L86</f>
        <v>0</v>
      </c>
      <c r="M89" s="135"/>
    </row>
    <row r="90" spans="1:13" s="25" customFormat="1" ht="18" x14ac:dyDescent="0.35">
      <c r="A90" s="90"/>
      <c r="B90" s="123" t="s">
        <v>89</v>
      </c>
      <c r="C90" s="124"/>
      <c r="D90" s="124"/>
      <c r="E90" s="124"/>
      <c r="F90" s="124"/>
      <c r="G90" s="125"/>
      <c r="H90" s="124"/>
      <c r="I90" s="124"/>
      <c r="J90" s="126"/>
      <c r="K90" s="126"/>
      <c r="L90" s="256">
        <f>L89*L88</f>
        <v>0</v>
      </c>
      <c r="M90" s="135"/>
    </row>
    <row r="91" spans="1:13" s="78" customFormat="1" ht="23.4" x14ac:dyDescent="0.45">
      <c r="A91" s="90"/>
      <c r="B91" s="123" t="s">
        <v>90</v>
      </c>
      <c r="C91" s="124"/>
      <c r="D91" s="124"/>
      <c r="E91" s="124"/>
      <c r="F91" s="124"/>
      <c r="G91" s="125"/>
      <c r="H91" s="124"/>
      <c r="I91" s="124"/>
      <c r="J91" s="126"/>
      <c r="K91" s="126"/>
      <c r="L91" s="255">
        <f>L80</f>
        <v>0</v>
      </c>
      <c r="M91" s="135"/>
    </row>
    <row r="92" spans="1:13" s="78" customFormat="1" ht="23.4" x14ac:dyDescent="0.45">
      <c r="A92" s="109"/>
      <c r="B92" s="257" t="s">
        <v>91</v>
      </c>
      <c r="C92" s="258"/>
      <c r="D92" s="258"/>
      <c r="E92" s="258"/>
      <c r="F92" s="259"/>
      <c r="G92" s="260"/>
      <c r="H92" s="258"/>
      <c r="I92" s="258"/>
      <c r="J92" s="259"/>
      <c r="K92" s="261"/>
      <c r="L92" s="262">
        <f>L90+L91</f>
        <v>0</v>
      </c>
      <c r="M92" s="263"/>
    </row>
    <row r="93" spans="1:13" ht="40.049999999999997" customHeight="1" x14ac:dyDescent="0.4">
      <c r="A93" s="109"/>
      <c r="B93" s="115" t="s">
        <v>92</v>
      </c>
      <c r="C93" s="116"/>
      <c r="D93" s="117"/>
      <c r="E93" s="118"/>
      <c r="F93" s="119"/>
      <c r="G93" s="120"/>
      <c r="H93" s="116"/>
      <c r="I93" s="116"/>
      <c r="J93" s="121"/>
      <c r="K93" s="122"/>
      <c r="L93" s="136" t="s">
        <v>104</v>
      </c>
      <c r="M93" s="137"/>
    </row>
    <row r="94" spans="1:13" ht="40.049999999999997" customHeight="1" x14ac:dyDescent="0.3">
      <c r="B94" s="110"/>
      <c r="C94" s="111"/>
      <c r="D94" s="111"/>
      <c r="E94" s="112"/>
      <c r="F94" s="111"/>
      <c r="G94" s="113" t="s">
        <v>93</v>
      </c>
      <c r="H94" s="110"/>
      <c r="I94" s="111"/>
      <c r="J94" s="111"/>
      <c r="K94" s="111"/>
      <c r="L94" s="111"/>
      <c r="M94" s="114"/>
    </row>
  </sheetData>
  <protectedRanges>
    <protectedRange sqref="G27 K31:K32 H60:I63 G31:G32 M60:M63 K27" name="Intervalo1_1_1_1"/>
    <protectedRange sqref="G50:G51" name="Intervalo4_1_1_2"/>
    <protectedRange sqref="L65" name="Intervalo8_1_1_1_1"/>
    <protectedRange sqref="L77" name="Intervalo8_1_1_2_1"/>
    <protectedRange sqref="K83:K84" name="Intervalo5_1_1_1"/>
    <protectedRange sqref="K85" name="Intervalo6_1_1_1"/>
    <protectedRange sqref="J21" name="Intervalo4_1_1_1_1"/>
  </protectedRanges>
  <mergeCells count="12">
    <mergeCell ref="B83:C83"/>
    <mergeCell ref="H83:I83"/>
    <mergeCell ref="B84:C84"/>
    <mergeCell ref="H84:I84"/>
    <mergeCell ref="B85:C85"/>
    <mergeCell ref="H85:I85"/>
    <mergeCell ref="F11:G11"/>
    <mergeCell ref="F4:G4"/>
    <mergeCell ref="F6:G6"/>
    <mergeCell ref="F7:G7"/>
    <mergeCell ref="F8:G8"/>
    <mergeCell ref="F10:G10"/>
  </mergeCells>
  <conditionalFormatting sqref="H27">
    <cfRule type="cellIs" dxfId="6" priority="4" stopIfTrue="1" operator="equal">
      <formula>""</formula>
    </cfRule>
  </conditionalFormatting>
  <conditionalFormatting sqref="H31:H32">
    <cfRule type="cellIs" dxfId="5" priority="3" stopIfTrue="1" operator="equal">
      <formula>""</formula>
    </cfRule>
  </conditionalFormatting>
  <conditionalFormatting sqref="H60:H63">
    <cfRule type="cellIs" dxfId="4" priority="1" stopIfTrue="1" operator="equal">
      <formula>""</formula>
    </cfRule>
  </conditionalFormatting>
  <conditionalFormatting sqref="L27">
    <cfRule type="cellIs" dxfId="3" priority="5" stopIfTrue="1" operator="equal">
      <formula>""</formula>
    </cfRule>
  </conditionalFormatting>
  <conditionalFormatting sqref="L31:L32">
    <cfRule type="cellIs" dxfId="2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268A887-1F41-46AD-B9FD-373D4BAF50A6}">
          <x14:formula1>
            <xm:f>LISTAS!$B$16:$B$19</xm:f>
          </x14:formula1>
          <xm:sqref>J56</xm:sqref>
        </x14:dataValidation>
        <x14:dataValidation type="list" allowBlank="1" showInputMessage="1" showErrorMessage="1" xr:uid="{96027095-4E79-4767-A1E7-A0FEFD25EC97}">
          <x14:formula1>
            <xm:f>LISTAS!$B$9:$B$12</xm:f>
          </x14:formula1>
          <xm:sqref>E56 E60:E63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34"/>
  <sheetViews>
    <sheetView showGridLines="0" zoomScale="85" zoomScaleNormal="85" workbookViewId="0"/>
  </sheetViews>
  <sheetFormatPr defaultRowHeight="14.4" x14ac:dyDescent="0.3"/>
  <cols>
    <col min="1" max="1" width="3.5546875" customWidth="1"/>
    <col min="2" max="2" width="17.88671875" customWidth="1"/>
    <col min="3" max="3" width="11" customWidth="1"/>
    <col min="4" max="4" width="9.109375" bestFit="1" customWidth="1"/>
    <col min="5" max="5" width="36.44140625" customWidth="1"/>
    <col min="6" max="6" width="40.88671875" customWidth="1"/>
    <col min="7" max="7" width="17.664062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76" customFormat="1" ht="33" customHeight="1" x14ac:dyDescent="0.3">
      <c r="B2" s="273" t="s">
        <v>111</v>
      </c>
      <c r="C2" s="274"/>
      <c r="D2" s="274"/>
      <c r="E2" s="274"/>
      <c r="F2" s="61" t="str">
        <f>Agência!B12</f>
        <v>ITEM I - AGÊNCIA - REGIÃO DE TERESINA / PI</v>
      </c>
      <c r="G2" s="274"/>
      <c r="H2" s="274"/>
      <c r="I2" s="274"/>
      <c r="J2" s="274"/>
      <c r="K2" s="274"/>
      <c r="L2" s="274"/>
      <c r="M2" s="275"/>
    </row>
    <row r="3" spans="2:13" s="1" customFormat="1" ht="60" customHeight="1" x14ac:dyDescent="0.2">
      <c r="B3" s="277" t="s">
        <v>106</v>
      </c>
      <c r="C3" s="277" t="s">
        <v>94</v>
      </c>
      <c r="D3" s="277" t="s">
        <v>95</v>
      </c>
      <c r="E3" s="277" t="s">
        <v>96</v>
      </c>
      <c r="F3" s="277" t="s">
        <v>97</v>
      </c>
      <c r="G3" s="277" t="s">
        <v>98</v>
      </c>
      <c r="H3" s="277" t="s">
        <v>99</v>
      </c>
      <c r="I3" s="277" t="s">
        <v>107</v>
      </c>
      <c r="J3" s="277" t="s">
        <v>108</v>
      </c>
      <c r="K3" s="277" t="s">
        <v>113</v>
      </c>
      <c r="L3" s="277" t="s">
        <v>109</v>
      </c>
      <c r="M3" s="277" t="s">
        <v>110</v>
      </c>
    </row>
    <row r="4" spans="2:13" s="1" customFormat="1" ht="15" customHeight="1" x14ac:dyDescent="0.25">
      <c r="B4" s="4" t="s">
        <v>132</v>
      </c>
      <c r="C4" s="2" t="s">
        <v>114</v>
      </c>
      <c r="D4" s="3">
        <v>28</v>
      </c>
      <c r="E4" s="4" t="s">
        <v>133</v>
      </c>
      <c r="F4" s="5" t="s">
        <v>134</v>
      </c>
      <c r="G4" s="5" t="s">
        <v>135</v>
      </c>
      <c r="H4" s="272">
        <v>65602010</v>
      </c>
      <c r="I4" s="2" t="s">
        <v>116</v>
      </c>
      <c r="J4" s="7" t="s">
        <v>112</v>
      </c>
      <c r="K4" s="7" t="s">
        <v>112</v>
      </c>
      <c r="L4" s="6" t="s">
        <v>117</v>
      </c>
      <c r="M4" s="6" t="s">
        <v>117</v>
      </c>
    </row>
    <row r="5" spans="2:13" s="1" customFormat="1" ht="15" customHeight="1" x14ac:dyDescent="0.25">
      <c r="B5" s="4" t="s">
        <v>118</v>
      </c>
      <c r="C5" s="2" t="s">
        <v>114</v>
      </c>
      <c r="D5" s="3">
        <v>29</v>
      </c>
      <c r="E5" s="4" t="s">
        <v>136</v>
      </c>
      <c r="F5" s="5" t="s">
        <v>137</v>
      </c>
      <c r="G5" s="5" t="s">
        <v>135</v>
      </c>
      <c r="H5" s="272">
        <v>64000140</v>
      </c>
      <c r="I5" s="2" t="s">
        <v>116</v>
      </c>
      <c r="J5" s="7" t="s">
        <v>112</v>
      </c>
      <c r="K5" s="7" t="s">
        <v>112</v>
      </c>
      <c r="L5" s="6" t="s">
        <v>116</v>
      </c>
      <c r="M5" s="6" t="s">
        <v>117</v>
      </c>
    </row>
    <row r="6" spans="2:13" s="1" customFormat="1" ht="15" customHeight="1" x14ac:dyDescent="0.25">
      <c r="B6" s="4" t="s">
        <v>123</v>
      </c>
      <c r="C6" s="2" t="s">
        <v>114</v>
      </c>
      <c r="D6" s="3">
        <v>616</v>
      </c>
      <c r="E6" s="4" t="s">
        <v>138</v>
      </c>
      <c r="F6" s="5" t="s">
        <v>139</v>
      </c>
      <c r="G6" s="5" t="s">
        <v>135</v>
      </c>
      <c r="H6" s="272">
        <v>64280000</v>
      </c>
      <c r="I6" s="2" t="s">
        <v>116</v>
      </c>
      <c r="J6" s="7" t="s">
        <v>112</v>
      </c>
      <c r="K6" s="7" t="s">
        <v>112</v>
      </c>
      <c r="L6" s="6" t="s">
        <v>117</v>
      </c>
      <c r="M6" s="6" t="s">
        <v>117</v>
      </c>
    </row>
    <row r="7" spans="2:13" s="1" customFormat="1" ht="15" customHeight="1" x14ac:dyDescent="0.25">
      <c r="B7" s="4" t="s">
        <v>118</v>
      </c>
      <c r="C7" s="2" t="s">
        <v>114</v>
      </c>
      <c r="D7" s="3">
        <v>641</v>
      </c>
      <c r="E7" s="4" t="s">
        <v>140</v>
      </c>
      <c r="F7" s="5" t="s">
        <v>141</v>
      </c>
      <c r="G7" s="5" t="s">
        <v>142</v>
      </c>
      <c r="H7" s="272">
        <v>64000830</v>
      </c>
      <c r="I7" s="2" t="s">
        <v>116</v>
      </c>
      <c r="J7" s="7" t="s">
        <v>112</v>
      </c>
      <c r="K7" s="7" t="s">
        <v>112</v>
      </c>
      <c r="L7" s="6" t="s">
        <v>117</v>
      </c>
      <c r="M7" s="6" t="s">
        <v>117</v>
      </c>
    </row>
    <row r="8" spans="2:13" s="1" customFormat="1" ht="15" customHeight="1" x14ac:dyDescent="0.25">
      <c r="B8" s="4" t="s">
        <v>130</v>
      </c>
      <c r="C8" s="2" t="s">
        <v>114</v>
      </c>
      <c r="D8" s="3">
        <v>699</v>
      </c>
      <c r="E8" s="4" t="s">
        <v>143</v>
      </c>
      <c r="F8" s="5" t="s">
        <v>144</v>
      </c>
      <c r="G8" s="5" t="s">
        <v>135</v>
      </c>
      <c r="H8" s="272">
        <v>64260000</v>
      </c>
      <c r="I8" s="2" t="s">
        <v>116</v>
      </c>
      <c r="J8" s="7" t="s">
        <v>112</v>
      </c>
      <c r="K8" s="7" t="s">
        <v>112</v>
      </c>
      <c r="L8" s="6" t="s">
        <v>117</v>
      </c>
      <c r="M8" s="6" t="s">
        <v>117</v>
      </c>
    </row>
    <row r="9" spans="2:13" s="1" customFormat="1" ht="15" customHeight="1" x14ac:dyDescent="0.25">
      <c r="B9" s="4" t="s">
        <v>118</v>
      </c>
      <c r="C9" s="2" t="s">
        <v>114</v>
      </c>
      <c r="D9" s="3">
        <v>855</v>
      </c>
      <c r="E9" s="4" t="s">
        <v>145</v>
      </c>
      <c r="F9" s="5" t="s">
        <v>146</v>
      </c>
      <c r="G9" s="5" t="s">
        <v>147</v>
      </c>
      <c r="H9" s="272">
        <v>64048110</v>
      </c>
      <c r="I9" s="2" t="s">
        <v>116</v>
      </c>
      <c r="J9" s="7" t="s">
        <v>112</v>
      </c>
      <c r="K9" s="7" t="s">
        <v>112</v>
      </c>
      <c r="L9" s="6" t="s">
        <v>117</v>
      </c>
      <c r="M9" s="6" t="s">
        <v>117</v>
      </c>
    </row>
    <row r="10" spans="2:13" s="1" customFormat="1" ht="15" customHeight="1" x14ac:dyDescent="0.25">
      <c r="B10" s="4" t="s">
        <v>118</v>
      </c>
      <c r="C10" s="2" t="s">
        <v>114</v>
      </c>
      <c r="D10" s="3">
        <v>1606</v>
      </c>
      <c r="E10" s="4" t="s">
        <v>148</v>
      </c>
      <c r="F10" s="5" t="s">
        <v>149</v>
      </c>
      <c r="G10" s="5" t="s">
        <v>150</v>
      </c>
      <c r="H10" s="272">
        <v>64018290</v>
      </c>
      <c r="I10" s="2" t="s">
        <v>116</v>
      </c>
      <c r="J10" s="7" t="s">
        <v>112</v>
      </c>
      <c r="K10" s="7" t="s">
        <v>112</v>
      </c>
      <c r="L10" s="6" t="s">
        <v>117</v>
      </c>
      <c r="M10" s="6" t="s">
        <v>117</v>
      </c>
    </row>
    <row r="11" spans="2:13" s="1" customFormat="1" ht="15" customHeight="1" x14ac:dyDescent="0.25">
      <c r="B11" s="4" t="s">
        <v>118</v>
      </c>
      <c r="C11" s="2" t="s">
        <v>114</v>
      </c>
      <c r="D11" s="3">
        <v>1607</v>
      </c>
      <c r="E11" s="4" t="s">
        <v>151</v>
      </c>
      <c r="F11" s="5" t="s">
        <v>152</v>
      </c>
      <c r="G11" s="5" t="s">
        <v>153</v>
      </c>
      <c r="H11" s="272">
        <v>64017090</v>
      </c>
      <c r="I11" s="2" t="s">
        <v>116</v>
      </c>
      <c r="J11" s="7" t="s">
        <v>112</v>
      </c>
      <c r="K11" s="7" t="s">
        <v>112</v>
      </c>
      <c r="L11" s="6" t="s">
        <v>117</v>
      </c>
      <c r="M11" s="6" t="s">
        <v>117</v>
      </c>
    </row>
    <row r="12" spans="2:13" s="1" customFormat="1" ht="15" customHeight="1" x14ac:dyDescent="0.25">
      <c r="B12" s="4" t="s">
        <v>118</v>
      </c>
      <c r="C12" s="2" t="s">
        <v>114</v>
      </c>
      <c r="D12" s="3">
        <v>1987</v>
      </c>
      <c r="E12" s="4" t="s">
        <v>154</v>
      </c>
      <c r="F12" s="5" t="s">
        <v>155</v>
      </c>
      <c r="G12" s="5" t="s">
        <v>156</v>
      </c>
      <c r="H12" s="272">
        <v>64022135</v>
      </c>
      <c r="I12" s="2" t="s">
        <v>116</v>
      </c>
      <c r="J12" s="7" t="s">
        <v>112</v>
      </c>
      <c r="K12" s="7" t="s">
        <v>112</v>
      </c>
      <c r="L12" s="6" t="s">
        <v>117</v>
      </c>
      <c r="M12" s="6" t="s">
        <v>117</v>
      </c>
    </row>
    <row r="13" spans="2:13" s="1" customFormat="1" ht="15" customHeight="1" x14ac:dyDescent="0.25">
      <c r="B13" s="4" t="s">
        <v>118</v>
      </c>
      <c r="C13" s="2" t="s">
        <v>114</v>
      </c>
      <c r="D13" s="3">
        <v>1989</v>
      </c>
      <c r="E13" s="4" t="s">
        <v>157</v>
      </c>
      <c r="F13" s="5" t="s">
        <v>158</v>
      </c>
      <c r="G13" s="5" t="s">
        <v>135</v>
      </c>
      <c r="H13" s="272">
        <v>64001300</v>
      </c>
      <c r="I13" s="2" t="s">
        <v>116</v>
      </c>
      <c r="J13" s="7" t="s">
        <v>112</v>
      </c>
      <c r="K13" s="7" t="s">
        <v>112</v>
      </c>
      <c r="L13" s="6" t="s">
        <v>117</v>
      </c>
      <c r="M13" s="6" t="s">
        <v>117</v>
      </c>
    </row>
    <row r="14" spans="2:13" s="1" customFormat="1" ht="15" customHeight="1" x14ac:dyDescent="0.25">
      <c r="B14" s="4" t="s">
        <v>118</v>
      </c>
      <c r="C14" s="2" t="s">
        <v>114</v>
      </c>
      <c r="D14" s="3">
        <v>2004</v>
      </c>
      <c r="E14" s="4" t="s">
        <v>159</v>
      </c>
      <c r="F14" s="5" t="s">
        <v>160</v>
      </c>
      <c r="G14" s="5" t="s">
        <v>135</v>
      </c>
      <c r="H14" s="272">
        <v>64000917</v>
      </c>
      <c r="I14" s="2" t="s">
        <v>116</v>
      </c>
      <c r="J14" s="7" t="s">
        <v>112</v>
      </c>
      <c r="K14" s="7" t="s">
        <v>112</v>
      </c>
      <c r="L14" s="6" t="s">
        <v>116</v>
      </c>
      <c r="M14" s="6" t="s">
        <v>117</v>
      </c>
    </row>
    <row r="15" spans="2:13" s="1" customFormat="1" ht="15" customHeight="1" x14ac:dyDescent="0.25">
      <c r="B15" s="4" t="s">
        <v>161</v>
      </c>
      <c r="C15" s="2" t="s">
        <v>114</v>
      </c>
      <c r="D15" s="3">
        <v>2442</v>
      </c>
      <c r="E15" s="4" t="s">
        <v>162</v>
      </c>
      <c r="F15" s="5" t="s">
        <v>163</v>
      </c>
      <c r="G15" s="5" t="s">
        <v>135</v>
      </c>
      <c r="H15" s="272">
        <v>65300030</v>
      </c>
      <c r="I15" s="2" t="s">
        <v>116</v>
      </c>
      <c r="J15" s="7" t="s">
        <v>112</v>
      </c>
      <c r="K15" s="7" t="s">
        <v>112</v>
      </c>
      <c r="L15" s="6" t="s">
        <v>117</v>
      </c>
      <c r="M15" s="6" t="s">
        <v>117</v>
      </c>
    </row>
    <row r="16" spans="2:13" s="1" customFormat="1" ht="15" customHeight="1" x14ac:dyDescent="0.25">
      <c r="B16" s="4" t="s">
        <v>118</v>
      </c>
      <c r="C16" s="2" t="s">
        <v>114</v>
      </c>
      <c r="D16" s="3">
        <v>2696</v>
      </c>
      <c r="E16" s="4" t="s">
        <v>164</v>
      </c>
      <c r="F16" s="5" t="s">
        <v>165</v>
      </c>
      <c r="G16" s="5" t="s">
        <v>166</v>
      </c>
      <c r="H16" s="272">
        <v>64045000</v>
      </c>
      <c r="I16" s="2" t="s">
        <v>116</v>
      </c>
      <c r="J16" s="7" t="s">
        <v>112</v>
      </c>
      <c r="K16" s="7" t="s">
        <v>112</v>
      </c>
      <c r="L16" s="6" t="s">
        <v>117</v>
      </c>
      <c r="M16" s="6" t="s">
        <v>117</v>
      </c>
    </row>
    <row r="17" spans="2:13" s="1" customFormat="1" ht="15" customHeight="1" x14ac:dyDescent="0.25">
      <c r="B17" s="4" t="s">
        <v>118</v>
      </c>
      <c r="C17" s="2" t="s">
        <v>114</v>
      </c>
      <c r="D17" s="3">
        <v>2774</v>
      </c>
      <c r="E17" s="4" t="s">
        <v>167</v>
      </c>
      <c r="F17" s="5" t="s">
        <v>168</v>
      </c>
      <c r="G17" s="5" t="s">
        <v>142</v>
      </c>
      <c r="H17" s="272">
        <v>64000810</v>
      </c>
      <c r="I17" s="2" t="s">
        <v>116</v>
      </c>
      <c r="J17" s="7" t="s">
        <v>112</v>
      </c>
      <c r="K17" s="7" t="s">
        <v>112</v>
      </c>
      <c r="L17" s="6" t="s">
        <v>117</v>
      </c>
      <c r="M17" s="6" t="s">
        <v>117</v>
      </c>
    </row>
    <row r="18" spans="2:13" s="1" customFormat="1" ht="15" customHeight="1" x14ac:dyDescent="0.25">
      <c r="B18" s="4" t="s">
        <v>118</v>
      </c>
      <c r="C18" s="2" t="s">
        <v>114</v>
      </c>
      <c r="D18" s="3">
        <v>2823</v>
      </c>
      <c r="E18" s="4" t="s">
        <v>169</v>
      </c>
      <c r="F18" s="5" t="s">
        <v>170</v>
      </c>
      <c r="G18" s="5" t="s">
        <v>142</v>
      </c>
      <c r="H18" s="272">
        <v>64000830</v>
      </c>
      <c r="I18" s="2" t="s">
        <v>116</v>
      </c>
      <c r="J18" s="7" t="s">
        <v>112</v>
      </c>
      <c r="K18" s="7" t="s">
        <v>112</v>
      </c>
      <c r="L18" s="6" t="s">
        <v>117</v>
      </c>
      <c r="M18" s="6" t="s">
        <v>117</v>
      </c>
    </row>
    <row r="19" spans="2:13" s="1" customFormat="1" ht="15" customHeight="1" x14ac:dyDescent="0.25">
      <c r="B19" s="4" t="s">
        <v>118</v>
      </c>
      <c r="C19" s="2" t="s">
        <v>114</v>
      </c>
      <c r="D19" s="3">
        <v>3389</v>
      </c>
      <c r="E19" s="4" t="s">
        <v>171</v>
      </c>
      <c r="F19" s="5" t="s">
        <v>172</v>
      </c>
      <c r="G19" s="5" t="s">
        <v>173</v>
      </c>
      <c r="H19" s="272">
        <v>64078625</v>
      </c>
      <c r="I19" s="2" t="s">
        <v>116</v>
      </c>
      <c r="J19" s="7" t="s">
        <v>112</v>
      </c>
      <c r="K19" s="7" t="s">
        <v>112</v>
      </c>
      <c r="L19" s="6" t="s">
        <v>117</v>
      </c>
      <c r="M19" s="6" t="s">
        <v>117</v>
      </c>
    </row>
    <row r="20" spans="2:13" s="1" customFormat="1" ht="15" customHeight="1" x14ac:dyDescent="0.25">
      <c r="B20" s="4" t="s">
        <v>122</v>
      </c>
      <c r="C20" s="2" t="s">
        <v>114</v>
      </c>
      <c r="D20" s="3">
        <v>3436</v>
      </c>
      <c r="E20" s="4" t="s">
        <v>174</v>
      </c>
      <c r="F20" s="5" t="s">
        <v>175</v>
      </c>
      <c r="G20" s="5" t="s">
        <v>135</v>
      </c>
      <c r="H20" s="272">
        <v>64100000</v>
      </c>
      <c r="I20" s="2" t="s">
        <v>116</v>
      </c>
      <c r="J20" s="7" t="s">
        <v>112</v>
      </c>
      <c r="K20" s="7" t="s">
        <v>112</v>
      </c>
      <c r="L20" s="6" t="s">
        <v>117</v>
      </c>
      <c r="M20" s="6" t="s">
        <v>117</v>
      </c>
    </row>
    <row r="21" spans="2:13" s="1" customFormat="1" ht="15" customHeight="1" x14ac:dyDescent="0.25">
      <c r="B21" s="4" t="s">
        <v>118</v>
      </c>
      <c r="C21" s="2" t="s">
        <v>114</v>
      </c>
      <c r="D21" s="3">
        <v>3808</v>
      </c>
      <c r="E21" s="4" t="s">
        <v>176</v>
      </c>
      <c r="F21" s="5" t="s">
        <v>177</v>
      </c>
      <c r="G21" s="5" t="s">
        <v>178</v>
      </c>
      <c r="H21" s="272">
        <v>64052335</v>
      </c>
      <c r="I21" s="2" t="s">
        <v>116</v>
      </c>
      <c r="J21" s="7" t="s">
        <v>112</v>
      </c>
      <c r="K21" s="7" t="s">
        <v>112</v>
      </c>
      <c r="L21" s="6" t="s">
        <v>117</v>
      </c>
      <c r="M21" s="6" t="s">
        <v>117</v>
      </c>
    </row>
    <row r="22" spans="2:13" s="1" customFormat="1" ht="15" customHeight="1" x14ac:dyDescent="0.25">
      <c r="B22" s="4" t="s">
        <v>179</v>
      </c>
      <c r="C22" s="2" t="s">
        <v>114</v>
      </c>
      <c r="D22" s="3">
        <v>3827</v>
      </c>
      <c r="E22" s="4" t="s">
        <v>180</v>
      </c>
      <c r="F22" s="5" t="s">
        <v>181</v>
      </c>
      <c r="G22" s="5" t="s">
        <v>135</v>
      </c>
      <c r="H22" s="272">
        <v>64460000</v>
      </c>
      <c r="I22" s="2" t="s">
        <v>116</v>
      </c>
      <c r="J22" s="7" t="s">
        <v>112</v>
      </c>
      <c r="K22" s="7" t="s">
        <v>112</v>
      </c>
      <c r="L22" s="6" t="s">
        <v>117</v>
      </c>
      <c r="M22" s="6" t="s">
        <v>117</v>
      </c>
    </row>
    <row r="23" spans="2:13" s="1" customFormat="1" ht="15" customHeight="1" x14ac:dyDescent="0.25">
      <c r="B23" s="4" t="s">
        <v>118</v>
      </c>
      <c r="C23" s="2" t="s">
        <v>114</v>
      </c>
      <c r="D23" s="3">
        <v>3828</v>
      </c>
      <c r="E23" s="4" t="s">
        <v>182</v>
      </c>
      <c r="F23" s="5" t="s">
        <v>183</v>
      </c>
      <c r="G23" s="5" t="s">
        <v>184</v>
      </c>
      <c r="H23" s="272">
        <v>64002600</v>
      </c>
      <c r="I23" s="2" t="s">
        <v>116</v>
      </c>
      <c r="J23" s="7" t="s">
        <v>112</v>
      </c>
      <c r="K23" s="7" t="s">
        <v>112</v>
      </c>
      <c r="L23" s="6" t="s">
        <v>117</v>
      </c>
      <c r="M23" s="6" t="s">
        <v>117</v>
      </c>
    </row>
    <row r="24" spans="2:13" s="1" customFormat="1" ht="15" customHeight="1" x14ac:dyDescent="0.25">
      <c r="B24" s="4" t="s">
        <v>118</v>
      </c>
      <c r="C24" s="2" t="s">
        <v>114</v>
      </c>
      <c r="D24" s="3">
        <v>3829</v>
      </c>
      <c r="E24" s="4" t="s">
        <v>185</v>
      </c>
      <c r="F24" s="5" t="s">
        <v>186</v>
      </c>
      <c r="G24" s="5" t="s">
        <v>187</v>
      </c>
      <c r="H24" s="272">
        <v>64052535</v>
      </c>
      <c r="I24" s="2" t="s">
        <v>116</v>
      </c>
      <c r="J24" s="7" t="s">
        <v>112</v>
      </c>
      <c r="K24" s="7" t="s">
        <v>112</v>
      </c>
      <c r="L24" s="6" t="s">
        <v>117</v>
      </c>
      <c r="M24" s="6" t="s">
        <v>117</v>
      </c>
    </row>
    <row r="25" spans="2:13" s="1" customFormat="1" ht="15" customHeight="1" x14ac:dyDescent="0.25">
      <c r="B25" s="4" t="s">
        <v>126</v>
      </c>
      <c r="C25" s="2" t="s">
        <v>114</v>
      </c>
      <c r="D25" s="3">
        <v>3834</v>
      </c>
      <c r="E25" s="4" t="s">
        <v>188</v>
      </c>
      <c r="F25" s="5" t="s">
        <v>189</v>
      </c>
      <c r="G25" s="5" t="s">
        <v>135</v>
      </c>
      <c r="H25" s="272">
        <v>64180000</v>
      </c>
      <c r="I25" s="2" t="s">
        <v>116</v>
      </c>
      <c r="J25" s="7" t="s">
        <v>112</v>
      </c>
      <c r="K25" s="7" t="s">
        <v>112</v>
      </c>
      <c r="L25" s="6" t="s">
        <v>117</v>
      </c>
      <c r="M25" s="6" t="s">
        <v>117</v>
      </c>
    </row>
    <row r="26" spans="2:13" s="1" customFormat="1" ht="15" customHeight="1" x14ac:dyDescent="0.25">
      <c r="B26" s="4" t="s">
        <v>118</v>
      </c>
      <c r="C26" s="2" t="s">
        <v>114</v>
      </c>
      <c r="D26" s="3">
        <v>3963</v>
      </c>
      <c r="E26" s="4" t="s">
        <v>190</v>
      </c>
      <c r="F26" s="5" t="s">
        <v>191</v>
      </c>
      <c r="G26" s="5" t="s">
        <v>192</v>
      </c>
      <c r="H26" s="272">
        <v>64018550</v>
      </c>
      <c r="I26" s="2" t="s">
        <v>116</v>
      </c>
      <c r="J26" s="7" t="s">
        <v>112</v>
      </c>
      <c r="K26" s="7" t="s">
        <v>112</v>
      </c>
      <c r="L26" s="6" t="s">
        <v>117</v>
      </c>
      <c r="M26" s="6" t="s">
        <v>117</v>
      </c>
    </row>
    <row r="27" spans="2:13" s="1" customFormat="1" ht="15" customHeight="1" x14ac:dyDescent="0.25">
      <c r="B27" s="4" t="s">
        <v>118</v>
      </c>
      <c r="C27" s="2" t="s">
        <v>114</v>
      </c>
      <c r="D27" s="3">
        <v>4025</v>
      </c>
      <c r="E27" s="4" t="s">
        <v>193</v>
      </c>
      <c r="F27" s="5" t="s">
        <v>194</v>
      </c>
      <c r="G27" s="5" t="s">
        <v>195</v>
      </c>
      <c r="H27" s="272">
        <v>64075065</v>
      </c>
      <c r="I27" s="2" t="s">
        <v>116</v>
      </c>
      <c r="J27" s="7" t="s">
        <v>112</v>
      </c>
      <c r="K27" s="7" t="s">
        <v>112</v>
      </c>
      <c r="L27" s="6" t="s">
        <v>117</v>
      </c>
      <c r="M27" s="6" t="s">
        <v>117</v>
      </c>
    </row>
    <row r="28" spans="2:13" s="1" customFormat="1" ht="15" customHeight="1" x14ac:dyDescent="0.25">
      <c r="B28" s="4" t="s">
        <v>196</v>
      </c>
      <c r="C28" s="2" t="s">
        <v>114</v>
      </c>
      <c r="D28" s="3">
        <v>4288</v>
      </c>
      <c r="E28" s="4" t="s">
        <v>197</v>
      </c>
      <c r="F28" s="5" t="s">
        <v>198</v>
      </c>
      <c r="G28" s="5" t="s">
        <v>135</v>
      </c>
      <c r="H28" s="272">
        <v>64120000</v>
      </c>
      <c r="I28" s="2" t="s">
        <v>116</v>
      </c>
      <c r="J28" s="7" t="s">
        <v>112</v>
      </c>
      <c r="K28" s="7" t="s">
        <v>112</v>
      </c>
      <c r="L28" s="6" t="s">
        <v>117</v>
      </c>
      <c r="M28" s="6" t="s">
        <v>117</v>
      </c>
    </row>
    <row r="29" spans="2:13" s="1" customFormat="1" ht="15" customHeight="1" x14ac:dyDescent="0.25">
      <c r="B29" s="4" t="s">
        <v>125</v>
      </c>
      <c r="C29" s="2" t="s">
        <v>114</v>
      </c>
      <c r="D29" s="3">
        <v>4366</v>
      </c>
      <c r="E29" s="4" t="s">
        <v>199</v>
      </c>
      <c r="F29" s="5" t="s">
        <v>200</v>
      </c>
      <c r="G29" s="5" t="s">
        <v>135</v>
      </c>
      <c r="H29" s="272">
        <v>64235000</v>
      </c>
      <c r="I29" s="2" t="s">
        <v>116</v>
      </c>
      <c r="J29" s="7" t="s">
        <v>112</v>
      </c>
      <c r="K29" s="7" t="s">
        <v>112</v>
      </c>
      <c r="L29" s="6" t="s">
        <v>117</v>
      </c>
      <c r="M29" s="6" t="s">
        <v>117</v>
      </c>
    </row>
    <row r="30" spans="2:13" s="1" customFormat="1" ht="15" customHeight="1" x14ac:dyDescent="0.25">
      <c r="B30" s="4" t="s">
        <v>201</v>
      </c>
      <c r="C30" s="2" t="s">
        <v>114</v>
      </c>
      <c r="D30" s="3">
        <v>4612</v>
      </c>
      <c r="E30" s="4" t="s">
        <v>202</v>
      </c>
      <c r="F30" s="5" t="s">
        <v>203</v>
      </c>
      <c r="G30" s="5" t="s">
        <v>135</v>
      </c>
      <c r="H30" s="272">
        <v>64110000</v>
      </c>
      <c r="I30" s="2" t="s">
        <v>116</v>
      </c>
      <c r="J30" s="7" t="s">
        <v>112</v>
      </c>
      <c r="K30" s="7" t="s">
        <v>112</v>
      </c>
      <c r="L30" s="6" t="s">
        <v>117</v>
      </c>
      <c r="M30" s="6" t="s">
        <v>117</v>
      </c>
    </row>
    <row r="31" spans="2:13" s="1" customFormat="1" ht="15" customHeight="1" x14ac:dyDescent="0.25">
      <c r="B31" s="4" t="s">
        <v>129</v>
      </c>
      <c r="C31" s="2" t="s">
        <v>114</v>
      </c>
      <c r="D31" s="3">
        <v>4622</v>
      </c>
      <c r="E31" s="4" t="s">
        <v>204</v>
      </c>
      <c r="F31" s="5" t="s">
        <v>205</v>
      </c>
      <c r="G31" s="5" t="s">
        <v>135</v>
      </c>
      <c r="H31" s="272">
        <v>64240000</v>
      </c>
      <c r="I31" s="2" t="s">
        <v>116</v>
      </c>
      <c r="J31" s="7" t="s">
        <v>112</v>
      </c>
      <c r="K31" s="7" t="s">
        <v>112</v>
      </c>
      <c r="L31" s="6" t="s">
        <v>117</v>
      </c>
      <c r="M31" s="6" t="s">
        <v>117</v>
      </c>
    </row>
    <row r="32" spans="2:13" s="1" customFormat="1" ht="15" customHeight="1" x14ac:dyDescent="0.25">
      <c r="B32" s="4" t="s">
        <v>128</v>
      </c>
      <c r="C32" s="2" t="s">
        <v>114</v>
      </c>
      <c r="D32" s="3">
        <v>4623</v>
      </c>
      <c r="E32" s="4" t="s">
        <v>206</v>
      </c>
      <c r="F32" s="5" t="s">
        <v>207</v>
      </c>
      <c r="G32" s="5" t="s">
        <v>135</v>
      </c>
      <c r="H32" s="272">
        <v>64255000</v>
      </c>
      <c r="I32" s="2" t="s">
        <v>116</v>
      </c>
      <c r="J32" s="7" t="s">
        <v>112</v>
      </c>
      <c r="K32" s="7" t="s">
        <v>112</v>
      </c>
      <c r="L32" s="6" t="s">
        <v>117</v>
      </c>
      <c r="M32" s="6" t="s">
        <v>117</v>
      </c>
    </row>
    <row r="33" spans="2:13" s="1" customFormat="1" ht="15" customHeight="1" x14ac:dyDescent="0.25">
      <c r="B33" s="4" t="s">
        <v>119</v>
      </c>
      <c r="C33" s="2" t="s">
        <v>114</v>
      </c>
      <c r="D33" s="3">
        <v>4727</v>
      </c>
      <c r="E33" s="4" t="s">
        <v>208</v>
      </c>
      <c r="F33" s="5" t="s">
        <v>209</v>
      </c>
      <c r="G33" s="5" t="s">
        <v>135</v>
      </c>
      <c r="H33" s="272">
        <v>64290000</v>
      </c>
      <c r="I33" s="2" t="s">
        <v>116</v>
      </c>
      <c r="J33" s="7" t="s">
        <v>112</v>
      </c>
      <c r="K33" s="7" t="s">
        <v>112</v>
      </c>
      <c r="L33" s="6" t="s">
        <v>117</v>
      </c>
      <c r="M33" s="6" t="s">
        <v>117</v>
      </c>
    </row>
    <row r="34" spans="2:13" s="1" customFormat="1" ht="15" customHeight="1" x14ac:dyDescent="0.25">
      <c r="B34" s="4" t="s">
        <v>132</v>
      </c>
      <c r="C34" s="2" t="s">
        <v>114</v>
      </c>
      <c r="D34" s="3">
        <v>7565</v>
      </c>
      <c r="E34" s="4" t="s">
        <v>210</v>
      </c>
      <c r="F34" s="5" t="s">
        <v>211</v>
      </c>
      <c r="G34" s="5" t="s">
        <v>212</v>
      </c>
      <c r="H34" s="272">
        <v>65605300</v>
      </c>
      <c r="I34" s="2" t="s">
        <v>116</v>
      </c>
      <c r="J34" s="7" t="s">
        <v>112</v>
      </c>
      <c r="K34" s="7" t="s">
        <v>112</v>
      </c>
      <c r="L34" s="6" t="s">
        <v>117</v>
      </c>
      <c r="M34" s="6" t="s">
        <v>117</v>
      </c>
    </row>
  </sheetData>
  <conditionalFormatting sqref="I4:K34">
    <cfRule type="cellIs" dxfId="1" priority="1" operator="equal">
      <formula>"NÃO"</formula>
    </cfRule>
  </conditionalFormatting>
  <conditionalFormatting sqref="I3:M3">
    <cfRule type="cellIs" dxfId="0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105</v>
      </c>
    </row>
    <row r="4" spans="2:2" x14ac:dyDescent="0.3">
      <c r="B4" t="s">
        <v>44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2" ma:contentTypeDescription="Crie um novo documento." ma:contentTypeScope="" ma:versionID="d275882c77f08407043fdb3518f9afc5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13430db2b28c04ad2b7fe808e6bacc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microsoft.com/office/2006/documentManagement/types"/>
    <ds:schemaRef ds:uri="5ac8601b-3a8b-4d4e-8f3b-bcae1a8fb434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37061bd4-4e0e-42de-a138-4f29d9d63d59"/>
    <ds:schemaRef ds:uri="http://schemas.microsoft.com/sharepoint/v3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724C7D7-425E-4A02-8175-3493A3E9EC3E}"/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2025-07-07T13:58:21Z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19432400</vt:r8>
  </property>
</Properties>
</file>